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rojekte\1218\FIS_Abwasser\Leitstellen\Leitfäden\Hinweisdokumente\1110_AHA_Anhang_815\Veröffentlichung\Listen\"/>
    </mc:Choice>
  </mc:AlternateContent>
  <bookViews>
    <workbookView xWindow="720" yWindow="360" windowWidth="14955" windowHeight="11505"/>
  </bookViews>
  <sheets>
    <sheet name="Stammdaten_Haltungen" sheetId="6" r:id="rId1"/>
    <sheet name="Stammdaten_Leitungen" sheetId="7" r:id="rId2"/>
    <sheet name="Stammdaten_Gerinne" sheetId="8" r:id="rId3"/>
    <sheet name="Stammdaten_Rinnen" sheetId="9" r:id="rId4"/>
    <sheet name="Stammdaten_Schächte" sheetId="10" r:id="rId5"/>
    <sheet name="Stammdaten_Anschlusspunkte" sheetId="11" r:id="rId6"/>
    <sheet name="Stammdaten_Sanierung_Auftrag" sheetId="12" r:id="rId7"/>
    <sheet name="Stammdaten_Sanierung_Haltungen_" sheetId="13" r:id="rId8"/>
    <sheet name="Stammdaten_Sanierung_Schächte" sheetId="14" r:id="rId9"/>
    <sheet name="Stammdaten Leitungssegmente " sheetId="19" r:id="rId10"/>
    <sheet name="Inspektionsdaten_Auftrag" sheetId="15" r:id="rId11"/>
    <sheet name="Inspektionsdaten_Grundl_Info_Ha" sheetId="16" r:id="rId12"/>
    <sheet name="Inspektionsdaten_Grundl_info_S" sheetId="17" r:id="rId13"/>
    <sheet name="Inspektionsdaten_Grundl_Info_B" sheetId="18" r:id="rId14"/>
  </sheets>
  <calcPr calcId="162913"/>
</workbook>
</file>

<file path=xl/calcChain.xml><?xml version="1.0" encoding="utf-8"?>
<calcChain xmlns="http://schemas.openxmlformats.org/spreadsheetml/2006/main">
  <c r="P2" i="10" l="1"/>
  <c r="P3" i="10"/>
  <c r="P4" i="10"/>
  <c r="P5" i="10"/>
  <c r="P6" i="10"/>
  <c r="P7" i="10"/>
  <c r="P8" i="10"/>
  <c r="P9" i="10"/>
  <c r="P10" i="10"/>
</calcChain>
</file>

<file path=xl/sharedStrings.xml><?xml version="1.0" encoding="utf-8"?>
<sst xmlns="http://schemas.openxmlformats.org/spreadsheetml/2006/main" count="1020" uniqueCount="277">
  <si>
    <t>Bezeichnung</t>
  </si>
  <si>
    <t>Zulauf</t>
  </si>
  <si>
    <t>Ablauf</t>
  </si>
  <si>
    <t>Status</t>
  </si>
  <si>
    <t>Funktion</t>
  </si>
  <si>
    <t>Baujahr</t>
  </si>
  <si>
    <t>Entwässerungsart</t>
  </si>
  <si>
    <t>Abwasserart</t>
  </si>
  <si>
    <t>Länge</t>
  </si>
  <si>
    <t>Material</t>
  </si>
  <si>
    <t>Profilhöhe</t>
  </si>
  <si>
    <t>Profilbreite</t>
  </si>
  <si>
    <t>Profilart nach ISYBAU</t>
  </si>
  <si>
    <t>Wasserschutzzone</t>
  </si>
  <si>
    <t>Grundwasserabstand</t>
  </si>
  <si>
    <t>Bodenart</t>
  </si>
  <si>
    <t>101010</t>
  </si>
  <si>
    <t>101020</t>
  </si>
  <si>
    <t>1</t>
  </si>
  <si>
    <t>KR</t>
  </si>
  <si>
    <t>5</t>
  </si>
  <si>
    <t>AZ</t>
  </si>
  <si>
    <t>0</t>
  </si>
  <si>
    <t>101030</t>
  </si>
  <si>
    <t>101120</t>
  </si>
  <si>
    <t>101040</t>
  </si>
  <si>
    <t>101050</t>
  </si>
  <si>
    <t>101100</t>
  </si>
  <si>
    <t>101055</t>
  </si>
  <si>
    <t>101060</t>
  </si>
  <si>
    <t>101110</t>
  </si>
  <si>
    <t>101070</t>
  </si>
  <si>
    <t>101080</t>
  </si>
  <si>
    <t>101090</t>
  </si>
  <si>
    <t>angeschlossen an</t>
  </si>
  <si>
    <t>Anschlussart</t>
  </si>
  <si>
    <t>Anschlussstation</t>
  </si>
  <si>
    <t>Anschlussposition (Ziffernblatt)</t>
  </si>
  <si>
    <t>101010RR01</t>
  </si>
  <si>
    <t>101055RR02</t>
  </si>
  <si>
    <t>101490SE01</t>
  </si>
  <si>
    <t>101490</t>
  </si>
  <si>
    <t>101530SE01</t>
  </si>
  <si>
    <t>101530</t>
  </si>
  <si>
    <t>101540SE01</t>
  </si>
  <si>
    <t>101540</t>
  </si>
  <si>
    <t>101270SE01</t>
  </si>
  <si>
    <t>101270</t>
  </si>
  <si>
    <t>101130NN01</t>
  </si>
  <si>
    <t>101130</t>
  </si>
  <si>
    <t>101040SE01</t>
  </si>
  <si>
    <t>101070SE01</t>
  </si>
  <si>
    <t>Gerinnetyp</t>
  </si>
  <si>
    <t>1GP01</t>
  </si>
  <si>
    <t>1 GP02</t>
  </si>
  <si>
    <t>3</t>
  </si>
  <si>
    <t>BOD</t>
  </si>
  <si>
    <t>1GP02</t>
  </si>
  <si>
    <t>1 GP03</t>
  </si>
  <si>
    <t>120VA01AV01</t>
  </si>
  <si>
    <t>120V01AZG01</t>
  </si>
  <si>
    <t>BS</t>
  </si>
  <si>
    <t>100VA02RR01</t>
  </si>
  <si>
    <t>100VA02AV01</t>
  </si>
  <si>
    <t>Schachtfunktion</t>
  </si>
  <si>
    <t>Anz. Anschlüsse</t>
  </si>
  <si>
    <t>Tiefe</t>
  </si>
  <si>
    <t>DN/Länge (Abdeckung)</t>
  </si>
  <si>
    <t>Form  (Abdeckung)</t>
  </si>
  <si>
    <t>Material (Abdeckung)</t>
  </si>
  <si>
    <t>DN/Länge  (Aufbau)</t>
  </si>
  <si>
    <t>Höhe  (Aufbau)</t>
  </si>
  <si>
    <t>Form (Aufbau)</t>
  </si>
  <si>
    <t>Material (Aufbau)</t>
  </si>
  <si>
    <t>DN/Länge (Unterteil)</t>
  </si>
  <si>
    <t>Höhe (Unterteil)</t>
  </si>
  <si>
    <t>Form (Unterteil)</t>
  </si>
  <si>
    <t>Material (Unterteil)</t>
  </si>
  <si>
    <t>Form (Gerinne)</t>
  </si>
  <si>
    <t>Material (Gerinne)</t>
  </si>
  <si>
    <t>R</t>
  </si>
  <si>
    <t>ST</t>
  </si>
  <si>
    <t>B</t>
  </si>
  <si>
    <t>MA</t>
  </si>
  <si>
    <t>OB</t>
  </si>
  <si>
    <t>Punktkennung</t>
  </si>
  <si>
    <t>GP</t>
  </si>
  <si>
    <t>101010AP01</t>
  </si>
  <si>
    <t>AP</t>
  </si>
  <si>
    <t>101010AP02</t>
  </si>
  <si>
    <t>RR</t>
  </si>
  <si>
    <t>101010RR02</t>
  </si>
  <si>
    <t>101010RR03</t>
  </si>
  <si>
    <t>101020AP02</t>
  </si>
  <si>
    <t>101030AP01</t>
  </si>
  <si>
    <t>101030AP02</t>
  </si>
  <si>
    <t>Nummer</t>
  </si>
  <si>
    <t>Auftragserteilung</t>
  </si>
  <si>
    <t>Auftragsart (Sanierung)</t>
  </si>
  <si>
    <t>Auftragnehmer</t>
  </si>
  <si>
    <t>Bauüberwachung</t>
  </si>
  <si>
    <t>Qualitätsüber wachung</t>
  </si>
  <si>
    <t>Objektbetreuung</t>
  </si>
  <si>
    <t>Beispieldaten Sanierung</t>
  </si>
  <si>
    <t>600</t>
  </si>
  <si>
    <t>Firma1</t>
  </si>
  <si>
    <t>Firma2</t>
  </si>
  <si>
    <t>Firma3</t>
  </si>
  <si>
    <t>Firma4</t>
  </si>
  <si>
    <t>Haltung
bzw.
Leitung</t>
  </si>
  <si>
    <t>Kennung</t>
  </si>
  <si>
    <t>Sanierungs auftrag</t>
  </si>
  <si>
    <t>Ausführung Beginn</t>
  </si>
  <si>
    <t>Ausführung Ende</t>
  </si>
  <si>
    <t>Abnahme</t>
  </si>
  <si>
    <t>Gewährleistungs ende</t>
  </si>
  <si>
    <t>Verfahren</t>
  </si>
  <si>
    <t>Dichtheits prüfung durchgeführt</t>
  </si>
  <si>
    <t>Abschreibungsdauer</t>
  </si>
  <si>
    <t>Station von</t>
  </si>
  <si>
    <t>Station bis</t>
  </si>
  <si>
    <t>Dokumentations richtung</t>
  </si>
  <si>
    <t>Position (Ziffernblatt) von</t>
  </si>
  <si>
    <t>Position (Ziffernblatt) bis</t>
  </si>
  <si>
    <t>Grundstoff</t>
  </si>
  <si>
    <t>Verbundstoff</t>
  </si>
  <si>
    <t>Zuschlagstoff</t>
  </si>
  <si>
    <t>Wanddicke Nennwert Hersteller</t>
  </si>
  <si>
    <t>Wanddicke ausgehärtet</t>
  </si>
  <si>
    <t>Bemessungslast</t>
  </si>
  <si>
    <t>Chemische Resistenz</t>
  </si>
  <si>
    <t>Ringsteifigkeit</t>
  </si>
  <si>
    <t>Biege-E-Modul</t>
  </si>
  <si>
    <t>Biege-Festigkeit</t>
  </si>
  <si>
    <t>Wasserdurch lässigkeit</t>
  </si>
  <si>
    <t>211090</t>
  </si>
  <si>
    <t>SAN1</t>
  </si>
  <si>
    <t>SCH</t>
  </si>
  <si>
    <t>12</t>
  </si>
  <si>
    <t>STZ</t>
  </si>
  <si>
    <t>GF</t>
  </si>
  <si>
    <t>EP</t>
  </si>
  <si>
    <t>SLW60</t>
  </si>
  <si>
    <t>chemisch beständig</t>
  </si>
  <si>
    <t>211091</t>
  </si>
  <si>
    <t>211070</t>
  </si>
  <si>
    <t>BER</t>
  </si>
  <si>
    <t>PEHD</t>
  </si>
  <si>
    <t>chem. Beständig</t>
  </si>
  <si>
    <t>211071</t>
  </si>
  <si>
    <t>211091A</t>
  </si>
  <si>
    <t>ROB</t>
  </si>
  <si>
    <t>08</t>
  </si>
  <si>
    <t>10</t>
  </si>
  <si>
    <t>SAN2</t>
  </si>
  <si>
    <t>SAN3</t>
  </si>
  <si>
    <t>&gt; ab hier Materialkennwerte für grabenlose Sanierungsverfahren</t>
  </si>
  <si>
    <t>Schacht</t>
  </si>
  <si>
    <t>Sanierungsauftrag</t>
  </si>
  <si>
    <t>Ende</t>
  </si>
  <si>
    <t>Sanierungsumfang</t>
  </si>
  <si>
    <t>Bauwerks teil</t>
  </si>
  <si>
    <t>Durchmesser /Breite (X)</t>
  </si>
  <si>
    <t>Durchmesser /Breite (Y)</t>
  </si>
  <si>
    <t>Bauteil form</t>
  </si>
  <si>
    <t>Abschreibungs dauer</t>
  </si>
  <si>
    <t>Station
von</t>
  </si>
  <si>
    <t>Grund stoff</t>
  </si>
  <si>
    <t>TEI</t>
  </si>
  <si>
    <t>G</t>
  </si>
  <si>
    <t>VMO</t>
  </si>
  <si>
    <t>A</t>
  </si>
  <si>
    <t>AVR</t>
  </si>
  <si>
    <t>211112</t>
  </si>
  <si>
    <t>E</t>
  </si>
  <si>
    <t>211092</t>
  </si>
  <si>
    <t>INU</t>
  </si>
  <si>
    <t>W</t>
  </si>
  <si>
    <t>Auftragsart (Inspektion)</t>
  </si>
  <si>
    <t>Regelwerk (Inspektion)</t>
  </si>
  <si>
    <t>Zweck</t>
  </si>
  <si>
    <t>Ort</t>
  </si>
  <si>
    <t>Auftragserfüllung bis</t>
  </si>
  <si>
    <t>Kanal TV</t>
  </si>
  <si>
    <t>Berlin</t>
  </si>
  <si>
    <t>Haltung
bzw.
Anschlussleitung</t>
  </si>
  <si>
    <t>Orteilsname</t>
  </si>
  <si>
    <t>Straßenname</t>
  </si>
  <si>
    <t>Auftrag</t>
  </si>
  <si>
    <t>Datum (von oben)</t>
  </si>
  <si>
    <t>Datum (von unten)</t>
  </si>
  <si>
    <t>Inspektionsverfahren</t>
  </si>
  <si>
    <t>durchgeführt von</t>
  </si>
  <si>
    <t>Uhrzeit von oben</t>
  </si>
  <si>
    <t>Uhrzeit von unten</t>
  </si>
  <si>
    <t>Wetter</t>
  </si>
  <si>
    <t>Außentemperatur</t>
  </si>
  <si>
    <t>Reinigung durchgeführt</t>
  </si>
  <si>
    <t>Wasserhaltung</t>
  </si>
  <si>
    <t>Datenträger Art</t>
  </si>
  <si>
    <t>Datenträger Name (von unten)</t>
  </si>
  <si>
    <t>Datenträger Name (von oben)</t>
  </si>
  <si>
    <t>Stationierung ab</t>
  </si>
  <si>
    <t>Inspektionslänge von oben:</t>
  </si>
  <si>
    <t>Inspektionslänge von unten:</t>
  </si>
  <si>
    <t>Kameratechnik</t>
  </si>
  <si>
    <t>Art Videoreferenz</t>
  </si>
  <si>
    <t>Bezeichnung (Zulaufknoten)</t>
  </si>
  <si>
    <t>Typ (Zulaufknoten)</t>
  </si>
  <si>
    <t>Bezeichnung (Ablaufknoten)</t>
  </si>
  <si>
    <t>Typ (Ablaufknoten)</t>
  </si>
  <si>
    <t>Informationsquelle (Profilmaße)</t>
  </si>
  <si>
    <t>Informationsquelle (Material)</t>
  </si>
  <si>
    <t>Innenschutz</t>
  </si>
  <si>
    <t>Regeleinzelrohrlänge</t>
  </si>
  <si>
    <t>Auskleidung Art</t>
  </si>
  <si>
    <t>100003</t>
  </si>
  <si>
    <t>Niedersachsen</t>
  </si>
  <si>
    <t>Autobahnmeisterei</t>
  </si>
  <si>
    <t>100</t>
  </si>
  <si>
    <t>Kanal TV FA 7 K.320804-06</t>
  </si>
  <si>
    <t>2</t>
  </si>
  <si>
    <t>100001</t>
  </si>
  <si>
    <t>100003B</t>
  </si>
  <si>
    <t>Kanal TV FA 7 K.320804-05</t>
  </si>
  <si>
    <t>100005</t>
  </si>
  <si>
    <t>100002</t>
  </si>
  <si>
    <t>100007</t>
  </si>
  <si>
    <t>100008</t>
  </si>
  <si>
    <t>100009</t>
  </si>
  <si>
    <t>100013</t>
  </si>
  <si>
    <t>100015</t>
  </si>
  <si>
    <t>100017</t>
  </si>
  <si>
    <t>Datum</t>
  </si>
  <si>
    <t>Uhrzeit</t>
  </si>
  <si>
    <t>Datenträger Art*</t>
  </si>
  <si>
    <t>Datenträger Name*</t>
  </si>
  <si>
    <t>Bezugspunkt vertikal</t>
  </si>
  <si>
    <t>Bezugspunkt horizontal</t>
  </si>
  <si>
    <t>101003</t>
  </si>
  <si>
    <t>Kanal TV FA7(K.0804-006)</t>
  </si>
  <si>
    <t>101001</t>
  </si>
  <si>
    <t>101007</t>
  </si>
  <si>
    <t>101005</t>
  </si>
  <si>
    <t>201104</t>
  </si>
  <si>
    <t>201103</t>
  </si>
  <si>
    <t>201006</t>
  </si>
  <si>
    <t>100021</t>
  </si>
  <si>
    <t>201102</t>
  </si>
  <si>
    <t>* nur erfoderlich, wenn Videoaufnahmen beauftragt wurden</t>
  </si>
  <si>
    <t>Bauwerk</t>
  </si>
  <si>
    <t>201K01</t>
  </si>
  <si>
    <t>AN</t>
  </si>
  <si>
    <t>201B01</t>
  </si>
  <si>
    <t>201SF01</t>
  </si>
  <si>
    <t>LAK - Ersterfassung</t>
  </si>
  <si>
    <t>ISYBAU 2017</t>
  </si>
  <si>
    <t>VI-2019</t>
  </si>
  <si>
    <t>TV_Gesamt</t>
  </si>
  <si>
    <t>NV</t>
  </si>
  <si>
    <t>Datenträger Name</t>
  </si>
  <si>
    <t>Leitungsbezeichnung</t>
  </si>
  <si>
    <t>Lfd.Nr.</t>
  </si>
  <si>
    <t>Objekttyp (Leitung)</t>
  </si>
  <si>
    <t>Startstation 3D</t>
  </si>
  <si>
    <t>Endstation 3D</t>
  </si>
  <si>
    <t>Profilkennziffer</t>
  </si>
  <si>
    <t>Eigentumsverhältnis</t>
  </si>
  <si>
    <t>Wirtschaftseinheit</t>
  </si>
  <si>
    <t>Außen-DM</t>
  </si>
  <si>
    <t>SDR</t>
  </si>
  <si>
    <t>Kreisprofil</t>
  </si>
  <si>
    <t>Haltung</t>
  </si>
  <si>
    <t>Länge 3D</t>
  </si>
  <si>
    <t>Anschlussleitung</t>
  </si>
  <si>
    <t>PVC</t>
  </si>
  <si>
    <t xml:space="preserve">Beispielhafte Darstellung von Leitungssegmenten mit Materialwechsel bzw. Material/Dimensionswechsel innerhalb einer Haltung und Anschlussleitung. 
Hinweis: Im vorliegenden Beispiel wurden die Stammdaten-Leitungssegmente aus den Steuerkodes der Inspektionsdaten mit Hilfe der BaSYS Geometrie-Tools generiert. Die Kodes AEC und AED beschreiben veränderte Grundlageninformationen innerhalb einer Haltung/Anschlussleitung (Form und Querschnitt bzw. Werkstoff)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</si>
</sst>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name val="Arial"/>
    </font>
    <font>
      <sz val="8"/>
      <name val="Tahoma"/>
      <charset val="1"/>
    </font>
    <font>
      <sz val="8"/>
      <name val="Arial"/>
    </font>
    <font>
      <sz val="10"/>
      <name val="Arial"/>
      <family val="2"/>
    </font>
    <font>
      <sz val="8"/>
      <color rgb="FF000000"/>
      <name val="Tahoma"/>
    </font>
  </fonts>
  <fills count="5">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rgb="FFD3D3D3"/>
      </patternFill>
    </fill>
  </fills>
  <borders count="17">
    <border>
      <left/>
      <right/>
      <top/>
      <bottom/>
      <diagonal/>
    </border>
    <border>
      <left style="thin">
        <color indexed="63"/>
      </left>
      <right style="thin">
        <color indexed="63"/>
      </right>
      <top style="thin">
        <color indexed="63"/>
      </top>
      <bottom style="thin">
        <color indexed="63"/>
      </bottom>
      <diagonal/>
    </border>
    <border>
      <left style="thin">
        <color indexed="61"/>
      </left>
      <right style="thin">
        <color indexed="61"/>
      </right>
      <top style="thin">
        <color indexed="61"/>
      </top>
      <bottom style="thin">
        <color indexed="61"/>
      </bottom>
      <diagonal/>
    </border>
    <border>
      <left style="thin">
        <color indexed="61"/>
      </left>
      <right/>
      <top style="thin">
        <color indexed="61"/>
      </top>
      <bottom/>
      <diagonal/>
    </border>
    <border>
      <left/>
      <right/>
      <top style="thin">
        <color indexed="61"/>
      </top>
      <bottom/>
      <diagonal/>
    </border>
    <border>
      <left style="thin">
        <color indexed="61"/>
      </left>
      <right style="thin">
        <color indexed="63"/>
      </right>
      <top style="thin">
        <color indexed="63"/>
      </top>
      <bottom style="thin">
        <color indexed="63"/>
      </bottom>
      <diagonal/>
    </border>
    <border>
      <left style="thin">
        <color indexed="63"/>
      </left>
      <right style="thin">
        <color indexed="61"/>
      </right>
      <top style="thin">
        <color indexed="63"/>
      </top>
      <bottom style="thin">
        <color indexed="63"/>
      </bottom>
      <diagonal/>
    </border>
    <border>
      <left style="thin">
        <color indexed="61"/>
      </left>
      <right style="thin">
        <color indexed="63"/>
      </right>
      <top style="thin">
        <color indexed="63"/>
      </top>
      <bottom style="thin">
        <color indexed="61"/>
      </bottom>
      <diagonal/>
    </border>
    <border>
      <left style="thin">
        <color indexed="63"/>
      </left>
      <right style="thin">
        <color indexed="63"/>
      </right>
      <top style="thin">
        <color indexed="63"/>
      </top>
      <bottom style="thin">
        <color indexed="61"/>
      </bottom>
      <diagonal/>
    </border>
    <border>
      <left style="thin">
        <color indexed="63"/>
      </left>
      <right style="thin">
        <color indexed="61"/>
      </right>
      <top style="thin">
        <color indexed="63"/>
      </top>
      <bottom style="thin">
        <color indexed="6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3"/>
      </top>
      <bottom style="thin">
        <color indexed="64"/>
      </bottom>
      <diagonal/>
    </border>
    <border>
      <left style="thin">
        <color indexed="61"/>
      </left>
      <right/>
      <top/>
      <bottom/>
      <diagonal/>
    </border>
    <border>
      <left style="thin">
        <color indexed="63"/>
      </left>
      <right/>
      <top style="thin">
        <color indexed="63"/>
      </top>
      <bottom style="thin">
        <color indexed="63"/>
      </bottom>
      <diagonal/>
    </border>
    <border>
      <left style="thin">
        <color indexed="61"/>
      </left>
      <right/>
      <top style="thin">
        <color indexed="61"/>
      </top>
      <bottom style="thin">
        <color indexed="61"/>
      </bottom>
      <diagonal/>
    </border>
    <border>
      <left style="thin">
        <color indexed="61"/>
      </left>
      <right style="thin">
        <color indexed="61"/>
      </right>
      <top/>
      <bottom style="thin">
        <color indexed="61"/>
      </bottom>
      <diagonal/>
    </border>
    <border>
      <left style="thin">
        <color indexed="64"/>
      </left>
      <right style="thin">
        <color indexed="64"/>
      </right>
      <top style="thin">
        <color rgb="FFA9A9A9"/>
      </top>
      <bottom style="thin">
        <color indexed="64"/>
      </bottom>
      <diagonal/>
    </border>
  </borders>
  <cellStyleXfs count="1">
    <xf numFmtId="0" fontId="0" fillId="0" borderId="0"/>
  </cellStyleXfs>
  <cellXfs count="43">
    <xf numFmtId="0" fontId="0" fillId="0" borderId="0" xfId="0"/>
    <xf numFmtId="0" fontId="1" fillId="0" borderId="2" xfId="0" applyNumberFormat="1" applyFont="1" applyFill="1" applyBorder="1" applyAlignment="1" applyProtection="1">
      <alignment horizontal="left" vertical="top" wrapText="1"/>
    </xf>
    <xf numFmtId="0" fontId="1" fillId="2" borderId="2"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top" wrapText="1"/>
    </xf>
    <xf numFmtId="0" fontId="1" fillId="0" borderId="5"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right" vertical="top" wrapText="1"/>
    </xf>
    <xf numFmtId="0" fontId="1" fillId="0" borderId="6" xfId="0" applyNumberFormat="1" applyFont="1" applyFill="1" applyBorder="1" applyAlignment="1" applyProtection="1">
      <alignment horizontal="right" vertical="top" wrapText="1"/>
    </xf>
    <xf numFmtId="0" fontId="1" fillId="2" borderId="5" xfId="0" applyNumberFormat="1" applyFont="1" applyFill="1" applyBorder="1" applyAlignment="1" applyProtection="1">
      <alignment horizontal="left" vertical="top" wrapText="1"/>
    </xf>
    <xf numFmtId="0" fontId="1" fillId="2" borderId="1" xfId="0" applyNumberFormat="1" applyFont="1" applyFill="1" applyBorder="1" applyAlignment="1" applyProtection="1">
      <alignment horizontal="left" vertical="top" wrapText="1"/>
    </xf>
    <xf numFmtId="0" fontId="1" fillId="2" borderId="1" xfId="0" applyNumberFormat="1" applyFont="1" applyFill="1" applyBorder="1" applyAlignment="1" applyProtection="1">
      <alignment horizontal="right" vertical="top" wrapText="1"/>
    </xf>
    <xf numFmtId="0" fontId="1" fillId="2" borderId="6" xfId="0" applyNumberFormat="1" applyFont="1" applyFill="1" applyBorder="1" applyAlignment="1" applyProtection="1">
      <alignment horizontal="right" vertical="top" wrapText="1"/>
    </xf>
    <xf numFmtId="0" fontId="1" fillId="0" borderId="7" xfId="0" applyNumberFormat="1" applyFont="1" applyFill="1" applyBorder="1" applyAlignment="1" applyProtection="1">
      <alignment horizontal="left" vertical="top" wrapText="1"/>
    </xf>
    <xf numFmtId="0" fontId="1" fillId="0" borderId="8" xfId="0" applyNumberFormat="1" applyFont="1" applyFill="1" applyBorder="1" applyAlignment="1" applyProtection="1">
      <alignment horizontal="left" vertical="top" wrapText="1"/>
    </xf>
    <xf numFmtId="0" fontId="1" fillId="0" borderId="8" xfId="0" applyNumberFormat="1" applyFont="1" applyFill="1" applyBorder="1" applyAlignment="1" applyProtection="1">
      <alignment horizontal="right" vertical="top" wrapText="1"/>
    </xf>
    <xf numFmtId="0" fontId="1" fillId="0" borderId="9" xfId="0" applyNumberFormat="1" applyFont="1" applyFill="1" applyBorder="1" applyAlignment="1" applyProtection="1">
      <alignment horizontal="right" vertical="top" wrapText="1"/>
    </xf>
    <xf numFmtId="49" fontId="4" fillId="4" borderId="16" xfId="0" applyNumberFormat="1" applyFont="1" applyFill="1" applyBorder="1" applyAlignment="1">
      <alignment horizontal="center" vertical="center" readingOrder="1"/>
    </xf>
    <xf numFmtId="0" fontId="1" fillId="0" borderId="10" xfId="0" applyNumberFormat="1" applyFont="1" applyFill="1" applyBorder="1" applyAlignment="1" applyProtection="1">
      <alignment horizontal="left" vertical="top" wrapText="1"/>
    </xf>
    <xf numFmtId="0" fontId="1" fillId="0" borderId="10" xfId="0" applyNumberFormat="1" applyFont="1" applyFill="1" applyBorder="1" applyAlignment="1" applyProtection="1">
      <alignment horizontal="right" vertical="top" wrapText="1"/>
    </xf>
    <xf numFmtId="2" fontId="1" fillId="0" borderId="10" xfId="0" applyNumberFormat="1" applyFont="1" applyFill="1" applyBorder="1" applyAlignment="1" applyProtection="1">
      <alignment horizontal="left" vertical="top" wrapText="1"/>
    </xf>
    <xf numFmtId="2" fontId="1" fillId="0" borderId="10" xfId="0" applyNumberFormat="1" applyFont="1" applyFill="1" applyBorder="1" applyAlignment="1" applyProtection="1">
      <alignment horizontal="right" vertical="top" wrapText="1"/>
    </xf>
    <xf numFmtId="0" fontId="1" fillId="2" borderId="10" xfId="0" applyNumberFormat="1" applyFont="1" applyFill="1" applyBorder="1" applyAlignment="1" applyProtection="1">
      <alignment horizontal="left" vertical="top" wrapText="1"/>
    </xf>
    <xf numFmtId="0" fontId="1" fillId="2" borderId="10" xfId="0" applyNumberFormat="1" applyFont="1" applyFill="1" applyBorder="1" applyAlignment="1" applyProtection="1">
      <alignment horizontal="right" vertical="top" wrapText="1"/>
    </xf>
    <xf numFmtId="2" fontId="1" fillId="2" borderId="10" xfId="0" applyNumberFormat="1" applyFont="1" applyFill="1" applyBorder="1" applyAlignment="1" applyProtection="1">
      <alignment horizontal="left" vertical="top" wrapText="1"/>
    </xf>
    <xf numFmtId="2" fontId="1" fillId="2" borderId="10" xfId="0" applyNumberFormat="1" applyFont="1" applyFill="1" applyBorder="1" applyAlignment="1" applyProtection="1">
      <alignment horizontal="right" vertical="top" wrapText="1"/>
    </xf>
    <xf numFmtId="0" fontId="1" fillId="0" borderId="11" xfId="0" applyNumberFormat="1" applyFont="1" applyFill="1" applyBorder="1" applyAlignment="1" applyProtection="1">
      <alignment horizontal="left" vertical="top" wrapText="1"/>
    </xf>
    <xf numFmtId="0" fontId="1" fillId="0" borderId="11" xfId="0" applyNumberFormat="1" applyFont="1" applyFill="1" applyBorder="1" applyAlignment="1" applyProtection="1">
      <alignment horizontal="right" vertical="top" wrapText="1"/>
    </xf>
    <xf numFmtId="22" fontId="1" fillId="0" borderId="1"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center" vertical="top" wrapText="1"/>
    </xf>
    <xf numFmtId="49" fontId="0" fillId="0" borderId="12" xfId="0" applyNumberFormat="1" applyBorder="1"/>
    <xf numFmtId="22" fontId="1" fillId="2" borderId="1" xfId="0" applyNumberFormat="1" applyFont="1" applyFill="1" applyBorder="1" applyAlignment="1" applyProtection="1">
      <alignment horizontal="left" vertical="top" wrapText="1"/>
    </xf>
    <xf numFmtId="0" fontId="1" fillId="3" borderId="13" xfId="0" applyNumberFormat="1" applyFont="1" applyFill="1" applyBorder="1" applyAlignment="1" applyProtection="1">
      <alignment horizontal="center" vertical="top" wrapText="1"/>
    </xf>
    <xf numFmtId="0" fontId="1" fillId="0" borderId="14" xfId="0" applyNumberFormat="1" applyFont="1" applyFill="1" applyBorder="1" applyAlignment="1" applyProtection="1">
      <alignment horizontal="left" vertical="top" wrapText="1"/>
    </xf>
    <xf numFmtId="0" fontId="1" fillId="2" borderId="14" xfId="0" applyNumberFormat="1" applyFont="1" applyFill="1" applyBorder="1" applyAlignment="1" applyProtection="1">
      <alignment horizontal="left" vertical="top" wrapText="1"/>
    </xf>
    <xf numFmtId="21" fontId="1" fillId="0" borderId="1" xfId="0" applyNumberFormat="1" applyFont="1" applyFill="1" applyBorder="1" applyAlignment="1" applyProtection="1">
      <alignment horizontal="left" vertical="top" wrapText="1"/>
    </xf>
    <xf numFmtId="21" fontId="1" fillId="2" borderId="1" xfId="0" applyNumberFormat="1" applyFont="1" applyFill="1" applyBorder="1" applyAlignment="1" applyProtection="1">
      <alignment horizontal="left" vertical="top" wrapText="1"/>
    </xf>
    <xf numFmtId="0" fontId="1" fillId="0" borderId="15" xfId="0" applyNumberFormat="1" applyFont="1" applyFill="1" applyBorder="1" applyAlignment="1" applyProtection="1">
      <alignment horizontal="left" vertical="top" wrapText="1"/>
    </xf>
    <xf numFmtId="22" fontId="1" fillId="0" borderId="15" xfId="0" applyNumberFormat="1" applyFont="1" applyFill="1" applyBorder="1" applyAlignment="1" applyProtection="1">
      <alignment horizontal="left" vertical="top" wrapText="1"/>
    </xf>
    <xf numFmtId="0" fontId="3" fillId="0" borderId="0" xfId="0" applyFont="1" applyAlignment="1">
      <alignment horizontal="left" vertical="top" wrapText="1"/>
    </xf>
    <xf numFmtId="0" fontId="1" fillId="0" borderId="12"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0" fontId="1" fillId="0" borderId="4" xfId="0" applyNumberFormat="1" applyFont="1" applyFill="1" applyBorder="1" applyAlignment="1" applyProtection="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16</xdr:col>
      <xdr:colOff>104775</xdr:colOff>
      <xdr:row>1</xdr:row>
      <xdr:rowOff>123825</xdr:rowOff>
    </xdr:from>
    <xdr:to>
      <xdr:col>19</xdr:col>
      <xdr:colOff>847725</xdr:colOff>
      <xdr:row>8</xdr:row>
      <xdr:rowOff>95250</xdr:rowOff>
    </xdr:to>
    <xdr:sp macro="" textlink="">
      <xdr:nvSpPr>
        <xdr:cNvPr id="1025" name="Text Box 1"/>
        <xdr:cNvSpPr txBox="1">
          <a:spLocks noChangeArrowheads="1"/>
        </xdr:cNvSpPr>
      </xdr:nvSpPr>
      <xdr:spPr bwMode="auto">
        <a:xfrm>
          <a:off x="9563100" y="390525"/>
          <a:ext cx="3086100" cy="11049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2000" tIns="72000" rIns="72000" bIns="72000" anchor="t" upright="1"/>
        <a:lstStyle/>
        <a:p>
          <a:pPr algn="l" rtl="0">
            <a:defRPr sz="1000"/>
          </a:pPr>
          <a:r>
            <a:rPr lang="de-DE" sz="1000" b="0" i="0" u="none" strike="noStrike" baseline="0">
              <a:solidFill>
                <a:srgbClr val="000000"/>
              </a:solidFill>
              <a:latin typeface="Arial"/>
              <a:cs typeface="Arial"/>
            </a:rPr>
            <a:t>Diese Daten sind erforderlich, wenn Anschlussleitungen via Stutzen oder Abzweig an Haltungen oder weitere Anschlussleitungen angeschlossen sind.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495300</xdr:colOff>
      <xdr:row>12</xdr:row>
      <xdr:rowOff>28575</xdr:rowOff>
    </xdr:from>
    <xdr:to>
      <xdr:col>23</xdr:col>
      <xdr:colOff>57150</xdr:colOff>
      <xdr:row>16</xdr:row>
      <xdr:rowOff>76200</xdr:rowOff>
    </xdr:to>
    <xdr:sp macro="" textlink="">
      <xdr:nvSpPr>
        <xdr:cNvPr id="2049" name="Text Box 1"/>
        <xdr:cNvSpPr txBox="1">
          <a:spLocks noChangeArrowheads="1"/>
        </xdr:cNvSpPr>
      </xdr:nvSpPr>
      <xdr:spPr bwMode="auto">
        <a:xfrm>
          <a:off x="6905625" y="2171700"/>
          <a:ext cx="6477000" cy="6953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2000" tIns="72000" rIns="72000" bIns="72000" anchor="t" upright="1"/>
        <a:lstStyle/>
        <a:p>
          <a:pPr algn="l" rtl="0">
            <a:defRPr sz="1000"/>
          </a:pPr>
          <a:r>
            <a:rPr lang="de-DE" sz="1000" b="0" i="0" u="none" strike="noStrike" baseline="0">
              <a:solidFill>
                <a:srgbClr val="000000"/>
              </a:solidFill>
              <a:latin typeface="Arial"/>
              <a:cs typeface="Arial"/>
            </a:rPr>
            <a:t>Den Schachtaufbaudaten sind Regelschächte zugrunde gelegt. Hier sind die Abdeckung, der Schachtaufbau sowie das Schachtunterteil (wenn vorhanden) und Gerinne (wenn vorhanden) zu dokumentieren. Die Schachtaufbaudaten können in Abjängigkeit vom tatsächlichen Bestand in einer Liegenschaft stark variieren.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114301</xdr:colOff>
      <xdr:row>1</xdr:row>
      <xdr:rowOff>47624</xdr:rowOff>
    </xdr:from>
    <xdr:to>
      <xdr:col>8</xdr:col>
      <xdr:colOff>666751</xdr:colOff>
      <xdr:row>9</xdr:row>
      <xdr:rowOff>57149</xdr:rowOff>
    </xdr:to>
    <xdr:sp macro="" textlink="">
      <xdr:nvSpPr>
        <xdr:cNvPr id="3" name="Text Box 1"/>
        <xdr:cNvSpPr txBox="1">
          <a:spLocks noChangeArrowheads="1"/>
        </xdr:cNvSpPr>
      </xdr:nvSpPr>
      <xdr:spPr bwMode="auto">
        <a:xfrm>
          <a:off x="4676776" y="447674"/>
          <a:ext cx="2838450" cy="13049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2000" tIns="72000" rIns="72000" bIns="72000" anchor="t" upright="1"/>
        <a:lstStyle/>
        <a:p>
          <a:r>
            <a:rPr lang="de-DE" sz="1100" b="0" i="0" u="none" strike="noStrike" baseline="0" smtClean="0">
              <a:latin typeface="+mn-lt"/>
              <a:ea typeface="+mn-ea"/>
              <a:cs typeface="+mn-cs"/>
            </a:rPr>
            <a:t>Konnte keine Verknüpfung der angeschlossenen Kante (Haltung oder Leitung) hergestellt werden, sind die Anschlussdaten über den Anschlusspunkt (Punktkennung AP) zu dokumentieren</a:t>
          </a:r>
          <a:endParaRPr lang="de-DE" sz="10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51290</xdr:colOff>
      <xdr:row>1</xdr:row>
      <xdr:rowOff>58617</xdr:rowOff>
    </xdr:from>
    <xdr:to>
      <xdr:col>15</xdr:col>
      <xdr:colOff>630115</xdr:colOff>
      <xdr:row>4</xdr:row>
      <xdr:rowOff>124560</xdr:rowOff>
    </xdr:to>
    <xdr:sp macro="" textlink="">
      <xdr:nvSpPr>
        <xdr:cNvPr id="2" name="Text Box 1"/>
        <xdr:cNvSpPr txBox="1">
          <a:spLocks noChangeArrowheads="1"/>
        </xdr:cNvSpPr>
      </xdr:nvSpPr>
      <xdr:spPr bwMode="auto">
        <a:xfrm>
          <a:off x="7378213" y="219809"/>
          <a:ext cx="4059114" cy="5495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2000" tIns="72000" rIns="72000" bIns="72000" anchor="t" upright="1"/>
        <a:lstStyle/>
        <a:p>
          <a:pPr algn="l" rtl="0">
            <a:defRPr sz="1000"/>
          </a:pPr>
          <a:r>
            <a:rPr lang="de-DE" sz="1000" b="0" i="0" u="none" strike="noStrike" baseline="0">
              <a:solidFill>
                <a:srgbClr val="000000"/>
              </a:solidFill>
              <a:latin typeface="Arial"/>
              <a:cs typeface="Arial"/>
            </a:rPr>
            <a:t>Weitere Attribute zur Kennzeichnung von Leitungssegmenten. Die Angaben sind nur erforderlich, falls die Informationen bekannt sind</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showGridLines="0" tabSelected="1" zoomScale="130" zoomScaleNormal="130" workbookViewId="0">
      <selection activeCell="C28" sqref="C28"/>
    </sheetView>
  </sheetViews>
  <sheetFormatPr baseColWidth="10" defaultRowHeight="12.75" x14ac:dyDescent="0.2"/>
  <cols>
    <col min="1" max="1" width="9.5703125" bestFit="1" customWidth="1"/>
    <col min="2" max="2" width="7.5703125" bestFit="1" customWidth="1"/>
    <col min="3" max="3" width="11.28515625" customWidth="1"/>
    <col min="4" max="4" width="5.42578125" bestFit="1" customWidth="1"/>
    <col min="5" max="5" width="6.85546875" bestFit="1" customWidth="1"/>
    <col min="6" max="6" width="8.140625" customWidth="1"/>
    <col min="7" max="7" width="13.42578125" bestFit="1" customWidth="1"/>
    <col min="8" max="8" width="9.7109375" customWidth="1"/>
    <col min="9" max="9" width="6.140625" customWidth="1"/>
    <col min="10" max="10" width="6.42578125" bestFit="1" customWidth="1"/>
    <col min="11" max="11" width="8.85546875" customWidth="1"/>
    <col min="12" max="12" width="9.42578125" customWidth="1"/>
    <col min="13" max="13" width="10.28515625" customWidth="1"/>
    <col min="14" max="14" width="10.42578125" customWidth="1"/>
    <col min="15" max="15" width="9.7109375" customWidth="1"/>
    <col min="16" max="16" width="7.85546875" customWidth="1"/>
  </cols>
  <sheetData>
    <row r="1" spans="1:16" ht="21" x14ac:dyDescent="0.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row>
    <row r="2" spans="1:16" x14ac:dyDescent="0.2">
      <c r="A2" s="4" t="s">
        <v>16</v>
      </c>
      <c r="B2" s="5" t="s">
        <v>16</v>
      </c>
      <c r="C2" s="5" t="s">
        <v>17</v>
      </c>
      <c r="D2" s="6">
        <v>0</v>
      </c>
      <c r="E2" s="5" t="s">
        <v>18</v>
      </c>
      <c r="F2" s="6">
        <v>1972</v>
      </c>
      <c r="G2" s="5" t="s">
        <v>19</v>
      </c>
      <c r="H2" s="5" t="s">
        <v>20</v>
      </c>
      <c r="I2" s="6">
        <v>15.87</v>
      </c>
      <c r="J2" s="5" t="s">
        <v>21</v>
      </c>
      <c r="K2" s="6">
        <v>100</v>
      </c>
      <c r="L2" s="6">
        <v>100</v>
      </c>
      <c r="M2" s="5" t="s">
        <v>22</v>
      </c>
      <c r="N2" s="5" t="s">
        <v>22</v>
      </c>
      <c r="O2" s="5" t="s">
        <v>22</v>
      </c>
      <c r="P2" s="7">
        <v>1</v>
      </c>
    </row>
    <row r="3" spans="1:16" x14ac:dyDescent="0.2">
      <c r="A3" s="8" t="s">
        <v>17</v>
      </c>
      <c r="B3" s="9" t="s">
        <v>17</v>
      </c>
      <c r="C3" s="9" t="s">
        <v>23</v>
      </c>
      <c r="D3" s="10">
        <v>0</v>
      </c>
      <c r="E3" s="9" t="s">
        <v>18</v>
      </c>
      <c r="F3" s="10">
        <v>1972</v>
      </c>
      <c r="G3" s="9" t="s">
        <v>19</v>
      </c>
      <c r="H3" s="9" t="s">
        <v>20</v>
      </c>
      <c r="I3" s="10">
        <v>21.06</v>
      </c>
      <c r="J3" s="9" t="s">
        <v>21</v>
      </c>
      <c r="K3" s="10">
        <v>125</v>
      </c>
      <c r="L3" s="10">
        <v>125</v>
      </c>
      <c r="M3" s="9" t="s">
        <v>22</v>
      </c>
      <c r="N3" s="9" t="s">
        <v>22</v>
      </c>
      <c r="O3" s="9" t="s">
        <v>22</v>
      </c>
      <c r="P3" s="11">
        <v>1</v>
      </c>
    </row>
    <row r="4" spans="1:16" x14ac:dyDescent="0.2">
      <c r="A4" s="4" t="s">
        <v>23</v>
      </c>
      <c r="B4" s="5" t="s">
        <v>23</v>
      </c>
      <c r="C4" s="5" t="s">
        <v>24</v>
      </c>
      <c r="D4" s="6">
        <v>0</v>
      </c>
      <c r="E4" s="5" t="s">
        <v>18</v>
      </c>
      <c r="F4" s="6">
        <v>1972</v>
      </c>
      <c r="G4" s="5" t="s">
        <v>19</v>
      </c>
      <c r="H4" s="5" t="s">
        <v>20</v>
      </c>
      <c r="I4" s="6">
        <v>26.78</v>
      </c>
      <c r="J4" s="5" t="s">
        <v>21</v>
      </c>
      <c r="K4" s="6">
        <v>200</v>
      </c>
      <c r="L4" s="6">
        <v>200</v>
      </c>
      <c r="M4" s="5" t="s">
        <v>22</v>
      </c>
      <c r="N4" s="5" t="s">
        <v>22</v>
      </c>
      <c r="O4" s="5" t="s">
        <v>22</v>
      </c>
      <c r="P4" s="7">
        <v>1</v>
      </c>
    </row>
    <row r="5" spans="1:16" x14ac:dyDescent="0.2">
      <c r="A5" s="8" t="s">
        <v>25</v>
      </c>
      <c r="B5" s="9" t="s">
        <v>25</v>
      </c>
      <c r="C5" s="9" t="s">
        <v>26</v>
      </c>
      <c r="D5" s="10">
        <v>0</v>
      </c>
      <c r="E5" s="9" t="s">
        <v>18</v>
      </c>
      <c r="F5" s="10">
        <v>1972</v>
      </c>
      <c r="G5" s="9" t="s">
        <v>19</v>
      </c>
      <c r="H5" s="9" t="s">
        <v>20</v>
      </c>
      <c r="I5" s="10">
        <v>19.079999999999998</v>
      </c>
      <c r="J5" s="9" t="s">
        <v>21</v>
      </c>
      <c r="K5" s="10">
        <v>100</v>
      </c>
      <c r="L5" s="10">
        <v>100</v>
      </c>
      <c r="M5" s="9" t="s">
        <v>22</v>
      </c>
      <c r="N5" s="9" t="s">
        <v>22</v>
      </c>
      <c r="O5" s="9" t="s">
        <v>22</v>
      </c>
      <c r="P5" s="11">
        <v>1</v>
      </c>
    </row>
    <row r="6" spans="1:16" x14ac:dyDescent="0.2">
      <c r="A6" s="4" t="s">
        <v>26</v>
      </c>
      <c r="B6" s="5" t="s">
        <v>26</v>
      </c>
      <c r="C6" s="5" t="s">
        <v>27</v>
      </c>
      <c r="D6" s="6">
        <v>0</v>
      </c>
      <c r="E6" s="5" t="s">
        <v>18</v>
      </c>
      <c r="F6" s="6">
        <v>1972</v>
      </c>
      <c r="G6" s="5" t="s">
        <v>19</v>
      </c>
      <c r="H6" s="5" t="s">
        <v>20</v>
      </c>
      <c r="I6" s="6">
        <v>19.38</v>
      </c>
      <c r="J6" s="5" t="s">
        <v>21</v>
      </c>
      <c r="K6" s="6">
        <v>125</v>
      </c>
      <c r="L6" s="6">
        <v>125</v>
      </c>
      <c r="M6" s="5" t="s">
        <v>22</v>
      </c>
      <c r="N6" s="5" t="s">
        <v>22</v>
      </c>
      <c r="O6" s="5" t="s">
        <v>22</v>
      </c>
      <c r="P6" s="7">
        <v>1</v>
      </c>
    </row>
    <row r="7" spans="1:16" x14ac:dyDescent="0.2">
      <c r="A7" s="8" t="s">
        <v>28</v>
      </c>
      <c r="B7" s="9" t="s">
        <v>28</v>
      </c>
      <c r="C7" s="9" t="s">
        <v>29</v>
      </c>
      <c r="D7" s="10">
        <v>0</v>
      </c>
      <c r="E7" s="9" t="s">
        <v>18</v>
      </c>
      <c r="F7" s="10">
        <v>1972</v>
      </c>
      <c r="G7" s="9" t="s">
        <v>19</v>
      </c>
      <c r="H7" s="9" t="s">
        <v>20</v>
      </c>
      <c r="I7" s="10">
        <v>17.55</v>
      </c>
      <c r="J7" s="9" t="s">
        <v>21</v>
      </c>
      <c r="K7" s="10">
        <v>150</v>
      </c>
      <c r="L7" s="10">
        <v>150</v>
      </c>
      <c r="M7" s="9" t="s">
        <v>22</v>
      </c>
      <c r="N7" s="9" t="s">
        <v>22</v>
      </c>
      <c r="O7" s="9" t="s">
        <v>22</v>
      </c>
      <c r="P7" s="11">
        <v>1</v>
      </c>
    </row>
    <row r="8" spans="1:16" x14ac:dyDescent="0.2">
      <c r="A8" s="4" t="s">
        <v>29</v>
      </c>
      <c r="B8" s="5" t="s">
        <v>29</v>
      </c>
      <c r="C8" s="5" t="s">
        <v>30</v>
      </c>
      <c r="D8" s="6">
        <v>0</v>
      </c>
      <c r="E8" s="5" t="s">
        <v>18</v>
      </c>
      <c r="F8" s="6">
        <v>1972</v>
      </c>
      <c r="G8" s="5" t="s">
        <v>19</v>
      </c>
      <c r="H8" s="5" t="s">
        <v>20</v>
      </c>
      <c r="I8" s="6">
        <v>9.68</v>
      </c>
      <c r="J8" s="5" t="s">
        <v>21</v>
      </c>
      <c r="K8" s="6">
        <v>150</v>
      </c>
      <c r="L8" s="6">
        <v>150</v>
      </c>
      <c r="M8" s="5" t="s">
        <v>22</v>
      </c>
      <c r="N8" s="5" t="s">
        <v>22</v>
      </c>
      <c r="O8" s="5" t="s">
        <v>22</v>
      </c>
      <c r="P8" s="7">
        <v>1</v>
      </c>
    </row>
    <row r="9" spans="1:16" x14ac:dyDescent="0.2">
      <c r="A9" s="8" t="s">
        <v>31</v>
      </c>
      <c r="B9" s="9" t="s">
        <v>31</v>
      </c>
      <c r="C9" s="9" t="s">
        <v>32</v>
      </c>
      <c r="D9" s="10">
        <v>0</v>
      </c>
      <c r="E9" s="9" t="s">
        <v>18</v>
      </c>
      <c r="F9" s="10">
        <v>1972</v>
      </c>
      <c r="G9" s="9" t="s">
        <v>19</v>
      </c>
      <c r="H9" s="9" t="s">
        <v>20</v>
      </c>
      <c r="I9" s="10">
        <v>18.63</v>
      </c>
      <c r="J9" s="9" t="s">
        <v>21</v>
      </c>
      <c r="K9" s="10">
        <v>100</v>
      </c>
      <c r="L9" s="10">
        <v>100</v>
      </c>
      <c r="M9" s="9" t="s">
        <v>22</v>
      </c>
      <c r="N9" s="9" t="s">
        <v>22</v>
      </c>
      <c r="O9" s="9" t="s">
        <v>22</v>
      </c>
      <c r="P9" s="11">
        <v>1</v>
      </c>
    </row>
    <row r="10" spans="1:16" x14ac:dyDescent="0.2">
      <c r="A10" s="12" t="s">
        <v>32</v>
      </c>
      <c r="B10" s="13" t="s">
        <v>32</v>
      </c>
      <c r="C10" s="13" t="s">
        <v>33</v>
      </c>
      <c r="D10" s="14">
        <v>0</v>
      </c>
      <c r="E10" s="13" t="s">
        <v>18</v>
      </c>
      <c r="F10" s="14">
        <v>1972</v>
      </c>
      <c r="G10" s="13" t="s">
        <v>19</v>
      </c>
      <c r="H10" s="13" t="s">
        <v>20</v>
      </c>
      <c r="I10" s="14">
        <v>19.5</v>
      </c>
      <c r="J10" s="13" t="s">
        <v>21</v>
      </c>
      <c r="K10" s="14">
        <v>125</v>
      </c>
      <c r="L10" s="14">
        <v>125</v>
      </c>
      <c r="M10" s="13" t="s">
        <v>22</v>
      </c>
      <c r="N10" s="13" t="s">
        <v>22</v>
      </c>
      <c r="O10" s="13" t="s">
        <v>22</v>
      </c>
      <c r="P10" s="15">
        <v>1</v>
      </c>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Stammdaten Haltungen&amp;RAnlage 3</oddHeader>
    <oddFooter>&amp;RSeite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showGridLines="0" zoomScale="130" zoomScaleNormal="130" workbookViewId="0">
      <selection sqref="A1:T10"/>
    </sheetView>
  </sheetViews>
  <sheetFormatPr baseColWidth="10" defaultRowHeight="12.75" x14ac:dyDescent="0.2"/>
  <cols>
    <col min="1" max="2" width="11.28515625" bestFit="1" customWidth="1"/>
    <col min="3" max="3" width="9.85546875" customWidth="1"/>
    <col min="4" max="4" width="5.42578125" bestFit="1" customWidth="1"/>
    <col min="5" max="5" width="6.85546875" bestFit="1" customWidth="1"/>
    <col min="6" max="6" width="6.28515625" bestFit="1" customWidth="1"/>
    <col min="7" max="7" width="14.5703125" customWidth="1"/>
    <col min="8" max="8" width="9.7109375" bestFit="1" customWidth="1"/>
    <col min="9" max="9" width="5.5703125" customWidth="1"/>
    <col min="10" max="10" width="6.42578125" bestFit="1" customWidth="1"/>
    <col min="11" max="11" width="7.85546875" bestFit="1" customWidth="1"/>
    <col min="12" max="12" width="8.42578125" bestFit="1" customWidth="1"/>
    <col min="13" max="13" width="10.140625" bestFit="1" customWidth="1"/>
    <col min="14" max="14" width="10.5703125" customWidth="1"/>
    <col min="15" max="15" width="9.7109375" customWidth="1"/>
    <col min="16" max="16" width="7.85546875" customWidth="1"/>
    <col min="17" max="17" width="11.140625" customWidth="1"/>
    <col min="18" max="18" width="10.42578125" customWidth="1"/>
    <col min="19" max="20" width="13.5703125" customWidth="1"/>
  </cols>
  <sheetData>
    <row r="1" spans="1:20" ht="21" x14ac:dyDescent="0.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34</v>
      </c>
      <c r="R1" s="3" t="s">
        <v>35</v>
      </c>
      <c r="S1" s="3" t="s">
        <v>36</v>
      </c>
      <c r="T1" s="3" t="s">
        <v>37</v>
      </c>
    </row>
    <row r="2" spans="1:20" x14ac:dyDescent="0.2">
      <c r="A2" s="5" t="s">
        <v>38</v>
      </c>
      <c r="B2" s="5" t="s">
        <v>38</v>
      </c>
      <c r="C2" s="5" t="s">
        <v>16</v>
      </c>
      <c r="D2" s="5">
        <v>0</v>
      </c>
      <c r="E2" s="5">
        <v>1</v>
      </c>
      <c r="F2" s="5">
        <v>1972</v>
      </c>
      <c r="G2" s="5" t="s">
        <v>19</v>
      </c>
      <c r="H2" s="5" t="s">
        <v>20</v>
      </c>
      <c r="I2" s="5">
        <v>6.04</v>
      </c>
      <c r="J2" s="5" t="s">
        <v>21</v>
      </c>
      <c r="K2" s="5">
        <v>125</v>
      </c>
      <c r="L2" s="5">
        <v>125</v>
      </c>
      <c r="M2" s="5" t="s">
        <v>22</v>
      </c>
      <c r="N2" s="5" t="s">
        <v>22</v>
      </c>
      <c r="O2" s="5" t="s">
        <v>22</v>
      </c>
      <c r="P2" s="5">
        <v>1</v>
      </c>
      <c r="Q2" s="5"/>
      <c r="R2" s="5"/>
      <c r="S2" s="5"/>
      <c r="T2" s="5"/>
    </row>
    <row r="3" spans="1:20" x14ac:dyDescent="0.2">
      <c r="A3" s="9" t="s">
        <v>39</v>
      </c>
      <c r="B3" s="9" t="s">
        <v>39</v>
      </c>
      <c r="C3" s="9" t="s">
        <v>28</v>
      </c>
      <c r="D3" s="9">
        <v>0</v>
      </c>
      <c r="E3" s="9">
        <v>1</v>
      </c>
      <c r="F3" s="9">
        <v>1972</v>
      </c>
      <c r="G3" s="9" t="s">
        <v>19</v>
      </c>
      <c r="H3" s="9" t="s">
        <v>20</v>
      </c>
      <c r="I3" s="9">
        <v>5.65</v>
      </c>
      <c r="J3" s="9" t="s">
        <v>21</v>
      </c>
      <c r="K3" s="9">
        <v>125</v>
      </c>
      <c r="L3" s="9">
        <v>125</v>
      </c>
      <c r="M3" s="9" t="s">
        <v>22</v>
      </c>
      <c r="N3" s="9" t="s">
        <v>22</v>
      </c>
      <c r="O3" s="9" t="s">
        <v>22</v>
      </c>
      <c r="P3" s="9">
        <v>1</v>
      </c>
      <c r="Q3" s="9"/>
      <c r="R3" s="9"/>
      <c r="S3" s="9"/>
      <c r="T3" s="9"/>
    </row>
    <row r="4" spans="1:20" x14ac:dyDescent="0.2">
      <c r="A4" s="5" t="s">
        <v>40</v>
      </c>
      <c r="B4" s="5" t="s">
        <v>40</v>
      </c>
      <c r="C4" s="5" t="s">
        <v>41</v>
      </c>
      <c r="D4" s="5">
        <v>0</v>
      </c>
      <c r="E4" s="5">
        <v>1</v>
      </c>
      <c r="F4" s="5">
        <v>1972</v>
      </c>
      <c r="G4" s="5" t="s">
        <v>19</v>
      </c>
      <c r="H4" s="5" t="s">
        <v>20</v>
      </c>
      <c r="I4" s="5">
        <v>2.39</v>
      </c>
      <c r="J4" s="5" t="s">
        <v>21</v>
      </c>
      <c r="K4" s="5">
        <v>150</v>
      </c>
      <c r="L4" s="5">
        <v>150</v>
      </c>
      <c r="M4" s="5" t="s">
        <v>22</v>
      </c>
      <c r="N4" s="5" t="s">
        <v>22</v>
      </c>
      <c r="O4" s="5" t="s">
        <v>22</v>
      </c>
      <c r="P4" s="5">
        <v>1</v>
      </c>
      <c r="Q4" s="5"/>
      <c r="R4" s="5"/>
      <c r="S4" s="5"/>
      <c r="T4" s="5"/>
    </row>
    <row r="5" spans="1:20" x14ac:dyDescent="0.2">
      <c r="A5" s="9" t="s">
        <v>42</v>
      </c>
      <c r="B5" s="9" t="s">
        <v>42</v>
      </c>
      <c r="C5" s="9" t="s">
        <v>43</v>
      </c>
      <c r="D5" s="9">
        <v>0</v>
      </c>
      <c r="E5" s="9">
        <v>1</v>
      </c>
      <c r="F5" s="9">
        <v>1972</v>
      </c>
      <c r="G5" s="9" t="s">
        <v>19</v>
      </c>
      <c r="H5" s="9" t="s">
        <v>20</v>
      </c>
      <c r="I5" s="9">
        <v>5.87</v>
      </c>
      <c r="J5" s="9" t="s">
        <v>21</v>
      </c>
      <c r="K5" s="9">
        <v>150</v>
      </c>
      <c r="L5" s="9">
        <v>150</v>
      </c>
      <c r="M5" s="9" t="s">
        <v>22</v>
      </c>
      <c r="N5" s="9" t="s">
        <v>22</v>
      </c>
      <c r="O5" s="9" t="s">
        <v>22</v>
      </c>
      <c r="P5" s="9">
        <v>1</v>
      </c>
      <c r="Q5" s="9"/>
      <c r="R5" s="9"/>
      <c r="S5" s="9"/>
      <c r="T5" s="9"/>
    </row>
    <row r="6" spans="1:20" x14ac:dyDescent="0.2">
      <c r="A6" s="5" t="s">
        <v>44</v>
      </c>
      <c r="B6" s="5" t="s">
        <v>44</v>
      </c>
      <c r="C6" s="5" t="s">
        <v>45</v>
      </c>
      <c r="D6" s="5">
        <v>0</v>
      </c>
      <c r="E6" s="5">
        <v>1</v>
      </c>
      <c r="F6" s="5">
        <v>1972</v>
      </c>
      <c r="G6" s="5" t="s">
        <v>19</v>
      </c>
      <c r="H6" s="5" t="s">
        <v>20</v>
      </c>
      <c r="I6" s="5">
        <v>1.28</v>
      </c>
      <c r="J6" s="5" t="s">
        <v>21</v>
      </c>
      <c r="K6" s="5">
        <v>150</v>
      </c>
      <c r="L6" s="5">
        <v>150</v>
      </c>
      <c r="M6" s="5" t="s">
        <v>22</v>
      </c>
      <c r="N6" s="5" t="s">
        <v>22</v>
      </c>
      <c r="O6" s="5" t="s">
        <v>22</v>
      </c>
      <c r="P6" s="5">
        <v>1</v>
      </c>
      <c r="Q6" s="5"/>
      <c r="R6" s="5"/>
      <c r="S6" s="5"/>
      <c r="T6" s="5"/>
    </row>
    <row r="7" spans="1:20" x14ac:dyDescent="0.2">
      <c r="A7" s="9" t="s">
        <v>46</v>
      </c>
      <c r="B7" s="9" t="s">
        <v>46</v>
      </c>
      <c r="C7" s="9" t="s">
        <v>47</v>
      </c>
      <c r="D7" s="9">
        <v>0</v>
      </c>
      <c r="E7" s="9">
        <v>1</v>
      </c>
      <c r="F7" s="9">
        <v>1972</v>
      </c>
      <c r="G7" s="9" t="s">
        <v>19</v>
      </c>
      <c r="H7" s="9" t="s">
        <v>20</v>
      </c>
      <c r="I7" s="9">
        <v>3.84</v>
      </c>
      <c r="J7" s="9" t="s">
        <v>21</v>
      </c>
      <c r="K7" s="9">
        <v>150</v>
      </c>
      <c r="L7" s="9">
        <v>150</v>
      </c>
      <c r="M7" s="9" t="s">
        <v>22</v>
      </c>
      <c r="N7" s="9" t="s">
        <v>22</v>
      </c>
      <c r="O7" s="9" t="s">
        <v>22</v>
      </c>
      <c r="P7" s="9">
        <v>1</v>
      </c>
      <c r="Q7" s="9"/>
      <c r="R7" s="9"/>
      <c r="S7" s="9"/>
      <c r="T7" s="9"/>
    </row>
    <row r="8" spans="1:20" x14ac:dyDescent="0.2">
      <c r="A8" s="5" t="s">
        <v>48</v>
      </c>
      <c r="B8" s="5" t="s">
        <v>48</v>
      </c>
      <c r="C8" s="5" t="s">
        <v>49</v>
      </c>
      <c r="D8" s="5">
        <v>0</v>
      </c>
      <c r="E8" s="5">
        <v>1</v>
      </c>
      <c r="F8" s="5">
        <v>1972</v>
      </c>
      <c r="G8" s="5" t="s">
        <v>19</v>
      </c>
      <c r="H8" s="5" t="s">
        <v>20</v>
      </c>
      <c r="I8" s="5">
        <v>7.86</v>
      </c>
      <c r="J8" s="5" t="s">
        <v>21</v>
      </c>
      <c r="K8" s="5">
        <v>125</v>
      </c>
      <c r="L8" s="5">
        <v>125</v>
      </c>
      <c r="M8" s="5" t="s">
        <v>22</v>
      </c>
      <c r="N8" s="5" t="s">
        <v>22</v>
      </c>
      <c r="O8" s="5" t="s">
        <v>22</v>
      </c>
      <c r="P8" s="5">
        <v>1</v>
      </c>
      <c r="Q8" s="5"/>
      <c r="R8" s="5"/>
      <c r="S8" s="5"/>
      <c r="T8" s="5"/>
    </row>
    <row r="9" spans="1:20" x14ac:dyDescent="0.2">
      <c r="A9" s="9" t="s">
        <v>50</v>
      </c>
      <c r="B9" s="9" t="s">
        <v>50</v>
      </c>
      <c r="C9" s="9" t="s">
        <v>25</v>
      </c>
      <c r="D9" s="9">
        <v>0</v>
      </c>
      <c r="E9" s="9">
        <v>1</v>
      </c>
      <c r="F9" s="9">
        <v>1972</v>
      </c>
      <c r="G9" s="9" t="s">
        <v>19</v>
      </c>
      <c r="H9" s="9" t="s">
        <v>20</v>
      </c>
      <c r="I9" s="9">
        <v>10.51</v>
      </c>
      <c r="J9" s="9" t="s">
        <v>21</v>
      </c>
      <c r="K9" s="9">
        <v>150</v>
      </c>
      <c r="L9" s="9">
        <v>150</v>
      </c>
      <c r="M9" s="9" t="s">
        <v>22</v>
      </c>
      <c r="N9" s="9" t="s">
        <v>22</v>
      </c>
      <c r="O9" s="9" t="s">
        <v>22</v>
      </c>
      <c r="P9" s="9">
        <v>1</v>
      </c>
      <c r="Q9" s="9"/>
      <c r="R9" s="9"/>
      <c r="S9" s="9"/>
      <c r="T9" s="9"/>
    </row>
    <row r="10" spans="1:20" x14ac:dyDescent="0.2">
      <c r="A10" s="13" t="s">
        <v>51</v>
      </c>
      <c r="B10" s="13" t="s">
        <v>51</v>
      </c>
      <c r="C10" s="13" t="s">
        <v>31</v>
      </c>
      <c r="D10" s="13">
        <v>0</v>
      </c>
      <c r="E10" s="13">
        <v>1</v>
      </c>
      <c r="F10" s="13">
        <v>1972</v>
      </c>
      <c r="G10" s="13" t="s">
        <v>19</v>
      </c>
      <c r="H10" s="13" t="s">
        <v>20</v>
      </c>
      <c r="I10" s="13">
        <v>9.93</v>
      </c>
      <c r="J10" s="13" t="s">
        <v>21</v>
      </c>
      <c r="K10" s="13">
        <v>100</v>
      </c>
      <c r="L10" s="13">
        <v>100</v>
      </c>
      <c r="M10" s="13" t="s">
        <v>22</v>
      </c>
      <c r="N10" s="13" t="s">
        <v>22</v>
      </c>
      <c r="O10" s="13" t="s">
        <v>22</v>
      </c>
      <c r="P10" s="13">
        <v>1</v>
      </c>
      <c r="Q10" s="13"/>
      <c r="R10" s="13"/>
      <c r="S10" s="13"/>
      <c r="T10" s="13"/>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Stammdaten Anschlussleitungen&amp;RAnlage 3</oddHeader>
    <oddFooter>&amp;RSeite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showGridLines="0" workbookViewId="0">
      <selection activeCell="O22" sqref="O22"/>
    </sheetView>
  </sheetViews>
  <sheetFormatPr baseColWidth="10" defaultRowHeight="12.75" x14ac:dyDescent="0.2"/>
  <cols>
    <col min="1" max="1" width="12.7109375" customWidth="1"/>
    <col min="2" max="2" width="6.5703125" customWidth="1"/>
    <col min="3" max="3" width="8.42578125" customWidth="1"/>
    <col min="4" max="4" width="7.28515625" customWidth="1"/>
    <col min="5" max="5" width="9.42578125" customWidth="1"/>
    <col min="6" max="6" width="6.85546875" customWidth="1"/>
    <col min="7" max="7" width="13.42578125" bestFit="1" customWidth="1"/>
    <col min="8" max="8" width="9.7109375" bestFit="1" customWidth="1"/>
    <col min="9" max="10" width="6.85546875" customWidth="1"/>
    <col min="11" max="11" width="9.140625" customWidth="1"/>
    <col min="12" max="12" width="9" customWidth="1"/>
    <col min="13" max="13" width="10" customWidth="1"/>
  </cols>
  <sheetData>
    <row r="1" spans="1:13" ht="21" x14ac:dyDescent="0.2">
      <c r="A1" s="3" t="s">
        <v>0</v>
      </c>
      <c r="B1" s="3" t="s">
        <v>1</v>
      </c>
      <c r="C1" s="3" t="s">
        <v>2</v>
      </c>
      <c r="D1" s="3" t="s">
        <v>3</v>
      </c>
      <c r="E1" s="3" t="s">
        <v>52</v>
      </c>
      <c r="F1" s="3" t="s">
        <v>5</v>
      </c>
      <c r="G1" s="3" t="s">
        <v>6</v>
      </c>
      <c r="H1" s="3" t="s">
        <v>7</v>
      </c>
      <c r="I1" s="3" t="s">
        <v>8</v>
      </c>
      <c r="J1" s="3" t="s">
        <v>9</v>
      </c>
      <c r="K1" s="3" t="s">
        <v>11</v>
      </c>
      <c r="L1" s="3" t="s">
        <v>10</v>
      </c>
      <c r="M1" s="3" t="s">
        <v>12</v>
      </c>
    </row>
    <row r="2" spans="1:13" x14ac:dyDescent="0.2">
      <c r="A2" s="5" t="s">
        <v>53</v>
      </c>
      <c r="B2" s="5" t="s">
        <v>53</v>
      </c>
      <c r="C2" s="5" t="s">
        <v>54</v>
      </c>
      <c r="D2" s="6">
        <v>0</v>
      </c>
      <c r="E2" s="5" t="s">
        <v>55</v>
      </c>
      <c r="F2" s="6">
        <v>1972</v>
      </c>
      <c r="G2" s="5" t="s">
        <v>19</v>
      </c>
      <c r="H2" s="5" t="s">
        <v>20</v>
      </c>
      <c r="I2" s="6">
        <v>37.200000000000003</v>
      </c>
      <c r="J2" s="5" t="s">
        <v>56</v>
      </c>
      <c r="K2" s="6">
        <v>1200</v>
      </c>
      <c r="L2" s="6">
        <v>1000</v>
      </c>
      <c r="M2" s="5" t="s">
        <v>20</v>
      </c>
    </row>
    <row r="3" spans="1:13" x14ac:dyDescent="0.2">
      <c r="A3" s="13" t="s">
        <v>57</v>
      </c>
      <c r="B3" s="13" t="s">
        <v>57</v>
      </c>
      <c r="C3" s="13" t="s">
        <v>58</v>
      </c>
      <c r="D3" s="14">
        <v>0</v>
      </c>
      <c r="E3" s="13" t="s">
        <v>55</v>
      </c>
      <c r="F3" s="14">
        <v>1972</v>
      </c>
      <c r="G3" s="13" t="s">
        <v>19</v>
      </c>
      <c r="H3" s="13" t="s">
        <v>20</v>
      </c>
      <c r="I3" s="14">
        <v>22</v>
      </c>
      <c r="J3" s="13" t="s">
        <v>56</v>
      </c>
      <c r="K3" s="14">
        <v>1200</v>
      </c>
      <c r="L3" s="14">
        <v>1000</v>
      </c>
      <c r="M3" s="13" t="s">
        <v>20</v>
      </c>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Stammdaten Gerinne&amp;RAnlage 3</oddHeader>
    <oddFooter>&amp;RSeite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showGridLines="0" workbookViewId="0">
      <selection sqref="A1:M3"/>
    </sheetView>
  </sheetViews>
  <sheetFormatPr baseColWidth="10" defaultRowHeight="12.75" x14ac:dyDescent="0.2"/>
  <cols>
    <col min="1" max="1" width="12.7109375" customWidth="1"/>
    <col min="2" max="2" width="10.85546875" customWidth="1"/>
    <col min="3" max="3" width="11.28515625" customWidth="1"/>
    <col min="4" max="5" width="7.28515625" customWidth="1"/>
    <col min="6" max="6" width="6.85546875" customWidth="1"/>
    <col min="7" max="7" width="13.42578125" bestFit="1" customWidth="1"/>
    <col min="8" max="8" width="9.7109375" bestFit="1" customWidth="1"/>
    <col min="9" max="10" width="6.85546875" customWidth="1"/>
    <col min="11" max="11" width="9.140625" customWidth="1"/>
    <col min="12" max="12" width="9" customWidth="1"/>
    <col min="13" max="13" width="10" customWidth="1"/>
  </cols>
  <sheetData>
    <row r="1" spans="1:13" ht="21" x14ac:dyDescent="0.2">
      <c r="A1" s="3" t="s">
        <v>0</v>
      </c>
      <c r="B1" s="3" t="s">
        <v>1</v>
      </c>
      <c r="C1" s="3" t="s">
        <v>2</v>
      </c>
      <c r="D1" s="3" t="s">
        <v>3</v>
      </c>
      <c r="E1" s="3" t="s">
        <v>4</v>
      </c>
      <c r="F1" s="3" t="s">
        <v>5</v>
      </c>
      <c r="G1" s="3" t="s">
        <v>6</v>
      </c>
      <c r="H1" s="3" t="s">
        <v>7</v>
      </c>
      <c r="I1" s="3" t="s">
        <v>8</v>
      </c>
      <c r="J1" s="3" t="s">
        <v>9</v>
      </c>
      <c r="K1" s="3" t="s">
        <v>11</v>
      </c>
      <c r="L1" s="3" t="s">
        <v>10</v>
      </c>
      <c r="M1" s="3" t="s">
        <v>12</v>
      </c>
    </row>
    <row r="2" spans="1:13" x14ac:dyDescent="0.2">
      <c r="A2" s="5" t="s">
        <v>59</v>
      </c>
      <c r="B2" s="5" t="s">
        <v>59</v>
      </c>
      <c r="C2" s="5" t="s">
        <v>60</v>
      </c>
      <c r="D2" s="6">
        <v>0</v>
      </c>
      <c r="E2" s="6">
        <v>1</v>
      </c>
      <c r="F2" s="6">
        <v>1972</v>
      </c>
      <c r="G2" s="5" t="s">
        <v>19</v>
      </c>
      <c r="H2" s="5" t="s">
        <v>20</v>
      </c>
      <c r="I2" s="6">
        <v>37.200000000000003</v>
      </c>
      <c r="J2" s="5" t="s">
        <v>61</v>
      </c>
      <c r="K2" s="6">
        <v>1200</v>
      </c>
      <c r="L2" s="6">
        <v>1000</v>
      </c>
      <c r="M2" s="5" t="s">
        <v>20</v>
      </c>
    </row>
    <row r="3" spans="1:13" x14ac:dyDescent="0.2">
      <c r="A3" s="5" t="s">
        <v>62</v>
      </c>
      <c r="B3" s="5" t="s">
        <v>62</v>
      </c>
      <c r="C3" s="5" t="s">
        <v>63</v>
      </c>
      <c r="D3" s="6">
        <v>0</v>
      </c>
      <c r="E3" s="6">
        <v>1</v>
      </c>
      <c r="F3" s="6">
        <v>1972</v>
      </c>
      <c r="G3" s="5" t="s">
        <v>19</v>
      </c>
      <c r="H3" s="5" t="s">
        <v>20</v>
      </c>
      <c r="I3" s="6">
        <v>22</v>
      </c>
      <c r="J3" s="5" t="s">
        <v>61</v>
      </c>
      <c r="K3" s="6">
        <v>1200</v>
      </c>
      <c r="L3" s="6">
        <v>1000</v>
      </c>
      <c r="M3" s="5" t="s">
        <v>20</v>
      </c>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Stammdaten Rinnen&amp;RAnlage 3</oddHeader>
    <oddFooter>&amp;RSeite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showGridLines="0" zoomScaleNormal="100" workbookViewId="0">
      <selection activeCell="R35" sqref="R35"/>
    </sheetView>
  </sheetViews>
  <sheetFormatPr baseColWidth="10" defaultRowHeight="12.75" x14ac:dyDescent="0.2"/>
  <cols>
    <col min="1" max="1" width="9.85546875" bestFit="1" customWidth="1"/>
    <col min="2" max="2" width="5.85546875" customWidth="1"/>
    <col min="3" max="3" width="12" bestFit="1" customWidth="1"/>
    <col min="4" max="4" width="6.28515625" bestFit="1" customWidth="1"/>
    <col min="5" max="5" width="13.42578125" bestFit="1" customWidth="1"/>
    <col min="6" max="6" width="9.7109375" bestFit="1" customWidth="1"/>
    <col min="7" max="7" width="8.5703125" bestFit="1" customWidth="1"/>
    <col min="8" max="8" width="10.28515625" customWidth="1"/>
    <col min="9" max="9" width="10" customWidth="1"/>
    <col min="10" max="10" width="5.7109375" customWidth="1"/>
    <col min="11" max="11" width="4.42578125" bestFit="1" customWidth="1"/>
    <col min="12" max="12" width="10.7109375" customWidth="1"/>
    <col min="13" max="13" width="10" customWidth="1"/>
    <col min="14" max="14" width="9.7109375" bestFit="1" customWidth="1"/>
    <col min="15" max="15" width="7.7109375" bestFit="1" customWidth="1"/>
    <col min="16" max="16" width="10" customWidth="1"/>
    <col min="17" max="18" width="7.140625" bestFit="1" customWidth="1"/>
    <col min="19" max="19" width="8" customWidth="1"/>
    <col min="20" max="20" width="8.5703125" customWidth="1"/>
    <col min="21" max="21" width="8" customWidth="1"/>
    <col min="22" max="22" width="9" customWidth="1"/>
    <col min="23" max="23" width="7.7109375" customWidth="1"/>
    <col min="24" max="24" width="7.85546875" customWidth="1"/>
  </cols>
  <sheetData>
    <row r="1" spans="1:24" ht="28.5" customHeight="1" x14ac:dyDescent="0.2">
      <c r="A1" s="3" t="s">
        <v>0</v>
      </c>
      <c r="B1" s="3" t="s">
        <v>3</v>
      </c>
      <c r="C1" s="3" t="s">
        <v>64</v>
      </c>
      <c r="D1" s="3" t="s">
        <v>5</v>
      </c>
      <c r="E1" s="3" t="s">
        <v>6</v>
      </c>
      <c r="F1" s="3" t="s">
        <v>7</v>
      </c>
      <c r="G1" s="3" t="s">
        <v>65</v>
      </c>
      <c r="H1" s="3" t="s">
        <v>13</v>
      </c>
      <c r="I1" s="3" t="s">
        <v>14</v>
      </c>
      <c r="J1" s="3" t="s">
        <v>15</v>
      </c>
      <c r="K1" s="3" t="s">
        <v>66</v>
      </c>
      <c r="L1" s="3" t="s">
        <v>67</v>
      </c>
      <c r="M1" s="3" t="s">
        <v>68</v>
      </c>
      <c r="N1" s="3" t="s">
        <v>69</v>
      </c>
      <c r="O1" s="3" t="s">
        <v>70</v>
      </c>
      <c r="P1" s="3" t="s">
        <v>71</v>
      </c>
      <c r="Q1" s="3" t="s">
        <v>72</v>
      </c>
      <c r="R1" s="3" t="s">
        <v>73</v>
      </c>
      <c r="S1" s="3" t="s">
        <v>74</v>
      </c>
      <c r="T1" s="3" t="s">
        <v>75</v>
      </c>
      <c r="U1" s="3" t="s">
        <v>76</v>
      </c>
      <c r="V1" s="3" t="s">
        <v>77</v>
      </c>
      <c r="W1" s="3" t="s">
        <v>78</v>
      </c>
      <c r="X1" s="3" t="s">
        <v>79</v>
      </c>
    </row>
    <row r="2" spans="1:24" x14ac:dyDescent="0.2">
      <c r="A2" s="5" t="s">
        <v>16</v>
      </c>
      <c r="B2" s="6">
        <v>0</v>
      </c>
      <c r="C2" s="5">
        <v>1</v>
      </c>
      <c r="D2" s="6">
        <v>1972</v>
      </c>
      <c r="E2" s="5" t="s">
        <v>19</v>
      </c>
      <c r="F2" s="5">
        <v>0</v>
      </c>
      <c r="G2" s="6">
        <v>2</v>
      </c>
      <c r="H2" s="5">
        <v>0</v>
      </c>
      <c r="I2" s="6">
        <v>0</v>
      </c>
      <c r="J2" s="6">
        <v>1</v>
      </c>
      <c r="K2" s="6">
        <v>1.87</v>
      </c>
      <c r="L2" s="6">
        <v>0.65</v>
      </c>
      <c r="M2" s="5" t="s">
        <v>80</v>
      </c>
      <c r="N2" s="5" t="s">
        <v>81</v>
      </c>
      <c r="O2" s="6">
        <v>1</v>
      </c>
      <c r="P2" s="6">
        <f t="shared" ref="P2:P10" si="0">K2-T2-0.1</f>
        <v>1.57</v>
      </c>
      <c r="Q2" s="5" t="s">
        <v>80</v>
      </c>
      <c r="R2" s="5" t="s">
        <v>82</v>
      </c>
      <c r="S2" s="6">
        <v>1</v>
      </c>
      <c r="T2" s="6">
        <v>0.2</v>
      </c>
      <c r="U2" s="5" t="s">
        <v>80</v>
      </c>
      <c r="V2" s="5" t="s">
        <v>83</v>
      </c>
      <c r="W2" s="5" t="s">
        <v>22</v>
      </c>
      <c r="X2" s="5" t="s">
        <v>84</v>
      </c>
    </row>
    <row r="3" spans="1:24" x14ac:dyDescent="0.2">
      <c r="A3" s="9" t="s">
        <v>17</v>
      </c>
      <c r="B3" s="10">
        <v>0</v>
      </c>
      <c r="C3" s="9">
        <v>1</v>
      </c>
      <c r="D3" s="10">
        <v>1972</v>
      </c>
      <c r="E3" s="9" t="s">
        <v>19</v>
      </c>
      <c r="F3" s="9" t="s">
        <v>22</v>
      </c>
      <c r="G3" s="10">
        <v>2</v>
      </c>
      <c r="H3" s="9" t="s">
        <v>22</v>
      </c>
      <c r="I3" s="10">
        <v>0</v>
      </c>
      <c r="J3" s="10">
        <v>1</v>
      </c>
      <c r="K3" s="10">
        <v>1.54</v>
      </c>
      <c r="L3" s="10">
        <v>0.65</v>
      </c>
      <c r="M3" s="9" t="s">
        <v>80</v>
      </c>
      <c r="N3" s="9" t="s">
        <v>81</v>
      </c>
      <c r="O3" s="10">
        <v>1</v>
      </c>
      <c r="P3" s="10">
        <f t="shared" si="0"/>
        <v>1.24</v>
      </c>
      <c r="Q3" s="9" t="s">
        <v>80</v>
      </c>
      <c r="R3" s="9" t="s">
        <v>82</v>
      </c>
      <c r="S3" s="10">
        <v>1</v>
      </c>
      <c r="T3" s="10">
        <v>0.2</v>
      </c>
      <c r="U3" s="9" t="s">
        <v>80</v>
      </c>
      <c r="V3" s="9" t="s">
        <v>83</v>
      </c>
      <c r="W3" s="9" t="s">
        <v>22</v>
      </c>
      <c r="X3" s="9" t="s">
        <v>84</v>
      </c>
    </row>
    <row r="4" spans="1:24" x14ac:dyDescent="0.2">
      <c r="A4" s="5" t="s">
        <v>23</v>
      </c>
      <c r="B4" s="6">
        <v>0</v>
      </c>
      <c r="C4" s="5">
        <v>1</v>
      </c>
      <c r="D4" s="6">
        <v>1972</v>
      </c>
      <c r="E4" s="5" t="s">
        <v>19</v>
      </c>
      <c r="F4" s="5" t="s">
        <v>22</v>
      </c>
      <c r="G4" s="6">
        <v>4</v>
      </c>
      <c r="H4" s="5" t="s">
        <v>22</v>
      </c>
      <c r="I4" s="6">
        <v>0</v>
      </c>
      <c r="J4" s="6">
        <v>1</v>
      </c>
      <c r="K4" s="6">
        <v>2.6</v>
      </c>
      <c r="L4" s="6">
        <v>0.65</v>
      </c>
      <c r="M4" s="5" t="s">
        <v>80</v>
      </c>
      <c r="N4" s="5" t="s">
        <v>81</v>
      </c>
      <c r="O4" s="6">
        <v>1</v>
      </c>
      <c r="P4" s="6">
        <f t="shared" si="0"/>
        <v>2.2000000000000002</v>
      </c>
      <c r="Q4" s="5" t="s">
        <v>80</v>
      </c>
      <c r="R4" s="5" t="s">
        <v>82</v>
      </c>
      <c r="S4" s="6">
        <v>1</v>
      </c>
      <c r="T4" s="6">
        <v>0.3</v>
      </c>
      <c r="U4" s="5" t="s">
        <v>80</v>
      </c>
      <c r="V4" s="5" t="s">
        <v>83</v>
      </c>
      <c r="W4" s="5" t="s">
        <v>22</v>
      </c>
      <c r="X4" s="5" t="s">
        <v>84</v>
      </c>
    </row>
    <row r="5" spans="1:24" x14ac:dyDescent="0.2">
      <c r="A5" s="9" t="s">
        <v>25</v>
      </c>
      <c r="B5" s="10">
        <v>0</v>
      </c>
      <c r="C5" s="9">
        <v>1</v>
      </c>
      <c r="D5" s="10">
        <v>1972</v>
      </c>
      <c r="E5" s="9" t="s">
        <v>19</v>
      </c>
      <c r="F5" s="9" t="s">
        <v>22</v>
      </c>
      <c r="G5" s="10">
        <v>2</v>
      </c>
      <c r="H5" s="9" t="s">
        <v>22</v>
      </c>
      <c r="I5" s="10">
        <v>0</v>
      </c>
      <c r="J5" s="10">
        <v>1</v>
      </c>
      <c r="K5" s="10">
        <v>1.82</v>
      </c>
      <c r="L5" s="10">
        <v>0.65</v>
      </c>
      <c r="M5" s="9" t="s">
        <v>80</v>
      </c>
      <c r="N5" s="9" t="s">
        <v>81</v>
      </c>
      <c r="O5" s="10">
        <v>1</v>
      </c>
      <c r="P5" s="10">
        <f t="shared" si="0"/>
        <v>1.52</v>
      </c>
      <c r="Q5" s="9" t="s">
        <v>80</v>
      </c>
      <c r="R5" s="9" t="s">
        <v>82</v>
      </c>
      <c r="S5" s="10">
        <v>1</v>
      </c>
      <c r="T5" s="10">
        <v>0.2</v>
      </c>
      <c r="U5" s="9" t="s">
        <v>80</v>
      </c>
      <c r="V5" s="9" t="s">
        <v>83</v>
      </c>
      <c r="W5" s="9" t="s">
        <v>22</v>
      </c>
      <c r="X5" s="9" t="s">
        <v>84</v>
      </c>
    </row>
    <row r="6" spans="1:24" x14ac:dyDescent="0.2">
      <c r="A6" s="5" t="s">
        <v>26</v>
      </c>
      <c r="B6" s="6">
        <v>0</v>
      </c>
      <c r="C6" s="5">
        <v>1</v>
      </c>
      <c r="D6" s="6">
        <v>1972</v>
      </c>
      <c r="E6" s="5" t="s">
        <v>19</v>
      </c>
      <c r="F6" s="5" t="s">
        <v>22</v>
      </c>
      <c r="G6" s="6">
        <v>2</v>
      </c>
      <c r="H6" s="5" t="s">
        <v>22</v>
      </c>
      <c r="I6" s="6">
        <v>0</v>
      </c>
      <c r="J6" s="6">
        <v>1</v>
      </c>
      <c r="K6" s="6">
        <v>1.79</v>
      </c>
      <c r="L6" s="6">
        <v>0.65</v>
      </c>
      <c r="M6" s="5" t="s">
        <v>80</v>
      </c>
      <c r="N6" s="5" t="s">
        <v>81</v>
      </c>
      <c r="O6" s="6">
        <v>1</v>
      </c>
      <c r="P6" s="6">
        <f t="shared" si="0"/>
        <v>1.49</v>
      </c>
      <c r="Q6" s="5" t="s">
        <v>80</v>
      </c>
      <c r="R6" s="5" t="s">
        <v>82</v>
      </c>
      <c r="S6" s="6">
        <v>1</v>
      </c>
      <c r="T6" s="6">
        <v>0.2</v>
      </c>
      <c r="U6" s="5" t="s">
        <v>80</v>
      </c>
      <c r="V6" s="5" t="s">
        <v>83</v>
      </c>
      <c r="W6" s="5" t="s">
        <v>22</v>
      </c>
      <c r="X6" s="5" t="s">
        <v>84</v>
      </c>
    </row>
    <row r="7" spans="1:24" x14ac:dyDescent="0.2">
      <c r="A7" s="9" t="s">
        <v>28</v>
      </c>
      <c r="B7" s="10">
        <v>0</v>
      </c>
      <c r="C7" s="9">
        <v>1</v>
      </c>
      <c r="D7" s="10">
        <v>1972</v>
      </c>
      <c r="E7" s="9" t="s">
        <v>19</v>
      </c>
      <c r="F7" s="9" t="s">
        <v>22</v>
      </c>
      <c r="G7" s="10">
        <v>3</v>
      </c>
      <c r="H7" s="9" t="s">
        <v>22</v>
      </c>
      <c r="I7" s="10">
        <v>0</v>
      </c>
      <c r="J7" s="10">
        <v>1</v>
      </c>
      <c r="K7" s="10">
        <v>2.0699999999999998</v>
      </c>
      <c r="L7" s="10">
        <v>0.65</v>
      </c>
      <c r="M7" s="9" t="s">
        <v>80</v>
      </c>
      <c r="N7" s="9" t="s">
        <v>81</v>
      </c>
      <c r="O7" s="10">
        <v>1</v>
      </c>
      <c r="P7" s="10">
        <f t="shared" si="0"/>
        <v>1.6699999999999997</v>
      </c>
      <c r="Q7" s="9" t="s">
        <v>80</v>
      </c>
      <c r="R7" s="9" t="s">
        <v>82</v>
      </c>
      <c r="S7" s="10">
        <v>1</v>
      </c>
      <c r="T7" s="10">
        <v>0.3</v>
      </c>
      <c r="U7" s="9" t="s">
        <v>80</v>
      </c>
      <c r="V7" s="9" t="s">
        <v>83</v>
      </c>
      <c r="W7" s="9" t="s">
        <v>22</v>
      </c>
      <c r="X7" s="9" t="s">
        <v>84</v>
      </c>
    </row>
    <row r="8" spans="1:24" x14ac:dyDescent="0.2">
      <c r="A8" s="5" t="s">
        <v>29</v>
      </c>
      <c r="B8" s="6">
        <v>0</v>
      </c>
      <c r="C8" s="5">
        <v>1</v>
      </c>
      <c r="D8" s="6">
        <v>1972</v>
      </c>
      <c r="E8" s="5" t="s">
        <v>19</v>
      </c>
      <c r="F8" s="5" t="s">
        <v>22</v>
      </c>
      <c r="G8" s="6">
        <v>2</v>
      </c>
      <c r="H8" s="5" t="s">
        <v>22</v>
      </c>
      <c r="I8" s="6">
        <v>0</v>
      </c>
      <c r="J8" s="6">
        <v>1</v>
      </c>
      <c r="K8" s="6">
        <v>2.2799999999999998</v>
      </c>
      <c r="L8" s="6">
        <v>0.65</v>
      </c>
      <c r="M8" s="5" t="s">
        <v>80</v>
      </c>
      <c r="N8" s="5" t="s">
        <v>81</v>
      </c>
      <c r="O8" s="6">
        <v>1</v>
      </c>
      <c r="P8" s="6">
        <f t="shared" si="0"/>
        <v>1.9799999999999995</v>
      </c>
      <c r="Q8" s="5" t="s">
        <v>80</v>
      </c>
      <c r="R8" s="5" t="s">
        <v>82</v>
      </c>
      <c r="S8" s="6">
        <v>1</v>
      </c>
      <c r="T8" s="6">
        <v>0.2</v>
      </c>
      <c r="U8" s="5" t="s">
        <v>80</v>
      </c>
      <c r="V8" s="5" t="s">
        <v>83</v>
      </c>
      <c r="W8" s="5" t="s">
        <v>22</v>
      </c>
      <c r="X8" s="5" t="s">
        <v>84</v>
      </c>
    </row>
    <row r="9" spans="1:24" x14ac:dyDescent="0.2">
      <c r="A9" s="9" t="s">
        <v>31</v>
      </c>
      <c r="B9" s="10">
        <v>0</v>
      </c>
      <c r="C9" s="9">
        <v>1</v>
      </c>
      <c r="D9" s="10">
        <v>1972</v>
      </c>
      <c r="E9" s="9" t="s">
        <v>19</v>
      </c>
      <c r="F9" s="9" t="s">
        <v>22</v>
      </c>
      <c r="G9" s="10">
        <v>2</v>
      </c>
      <c r="H9" s="9" t="s">
        <v>22</v>
      </c>
      <c r="I9" s="10">
        <v>0</v>
      </c>
      <c r="J9" s="10">
        <v>1</v>
      </c>
      <c r="K9" s="10">
        <v>2.0099999999999998</v>
      </c>
      <c r="L9" s="10">
        <v>0.65</v>
      </c>
      <c r="M9" s="9" t="s">
        <v>80</v>
      </c>
      <c r="N9" s="9" t="s">
        <v>81</v>
      </c>
      <c r="O9" s="10">
        <v>1</v>
      </c>
      <c r="P9" s="10">
        <f t="shared" si="0"/>
        <v>1.7099999999999997</v>
      </c>
      <c r="Q9" s="9" t="s">
        <v>80</v>
      </c>
      <c r="R9" s="9" t="s">
        <v>82</v>
      </c>
      <c r="S9" s="10">
        <v>1</v>
      </c>
      <c r="T9" s="10">
        <v>0.2</v>
      </c>
      <c r="U9" s="9" t="s">
        <v>80</v>
      </c>
      <c r="V9" s="9" t="s">
        <v>83</v>
      </c>
      <c r="W9" s="9" t="s">
        <v>22</v>
      </c>
      <c r="X9" s="9" t="s">
        <v>84</v>
      </c>
    </row>
    <row r="10" spans="1:24" x14ac:dyDescent="0.2">
      <c r="A10" s="5" t="s">
        <v>32</v>
      </c>
      <c r="B10" s="6">
        <v>0</v>
      </c>
      <c r="C10" s="5">
        <v>1</v>
      </c>
      <c r="D10" s="6">
        <v>1972</v>
      </c>
      <c r="E10" s="5" t="s">
        <v>19</v>
      </c>
      <c r="F10" s="5" t="s">
        <v>22</v>
      </c>
      <c r="G10" s="6">
        <v>2</v>
      </c>
      <c r="H10" s="5" t="s">
        <v>22</v>
      </c>
      <c r="I10" s="6">
        <v>0</v>
      </c>
      <c r="J10" s="6">
        <v>1</v>
      </c>
      <c r="K10" s="6">
        <v>2.0699999999999998</v>
      </c>
      <c r="L10" s="6">
        <v>0.65</v>
      </c>
      <c r="M10" s="5" t="s">
        <v>80</v>
      </c>
      <c r="N10" s="5" t="s">
        <v>81</v>
      </c>
      <c r="O10" s="6">
        <v>1</v>
      </c>
      <c r="P10" s="6">
        <f t="shared" si="0"/>
        <v>1.7699999999999998</v>
      </c>
      <c r="Q10" s="5" t="s">
        <v>80</v>
      </c>
      <c r="R10" s="5" t="s">
        <v>82</v>
      </c>
      <c r="S10" s="6">
        <v>1</v>
      </c>
      <c r="T10" s="6">
        <v>0.2</v>
      </c>
      <c r="U10" s="5" t="s">
        <v>80</v>
      </c>
      <c r="V10" s="5" t="s">
        <v>83</v>
      </c>
      <c r="W10" s="5" t="s">
        <v>22</v>
      </c>
      <c r="X10" s="5" t="s">
        <v>84</v>
      </c>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Stammdaten Schächte&amp;RAnlage 3</oddHeader>
    <oddFooter>&amp;RSeite &amp;P</oddFooter>
  </headerFooter>
  <colBreaks count="1" manualBreakCount="1">
    <brk id="1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election activeCell="J29" sqref="J29"/>
    </sheetView>
  </sheetViews>
  <sheetFormatPr baseColWidth="10" defaultRowHeight="12.75" x14ac:dyDescent="0.2"/>
  <cols>
    <col min="1" max="1" width="23.85546875" customWidth="1"/>
    <col min="2" max="2" width="13.42578125" customWidth="1"/>
    <col min="3" max="3" width="9.7109375" customWidth="1"/>
    <col min="4" max="5" width="10.7109375" customWidth="1"/>
  </cols>
  <sheetData>
    <row r="1" spans="1:9" ht="31.5" x14ac:dyDescent="0.2">
      <c r="A1" s="3" t="s">
        <v>0</v>
      </c>
      <c r="B1" s="3" t="s">
        <v>85</v>
      </c>
      <c r="C1" s="3" t="s">
        <v>3</v>
      </c>
      <c r="D1" s="3" t="s">
        <v>6</v>
      </c>
      <c r="E1" s="3" t="s">
        <v>7</v>
      </c>
      <c r="F1" s="3" t="s">
        <v>34</v>
      </c>
      <c r="G1" s="3" t="s">
        <v>35</v>
      </c>
      <c r="H1" s="3" t="s">
        <v>36</v>
      </c>
      <c r="I1" s="3" t="s">
        <v>37</v>
      </c>
    </row>
    <row r="2" spans="1:9" x14ac:dyDescent="0.2">
      <c r="A2" s="25" t="s">
        <v>54</v>
      </c>
      <c r="B2" s="25" t="s">
        <v>86</v>
      </c>
      <c r="C2" s="26">
        <v>0</v>
      </c>
      <c r="D2" s="25" t="s">
        <v>19</v>
      </c>
      <c r="E2" s="25">
        <v>5</v>
      </c>
      <c r="F2" s="25"/>
      <c r="G2" s="25"/>
      <c r="H2" s="26"/>
      <c r="I2" s="26"/>
    </row>
    <row r="3" spans="1:9" x14ac:dyDescent="0.2">
      <c r="A3" s="21" t="s">
        <v>87</v>
      </c>
      <c r="B3" s="21" t="s">
        <v>88</v>
      </c>
      <c r="C3" s="22">
        <v>0</v>
      </c>
      <c r="D3" s="21" t="s">
        <v>19</v>
      </c>
      <c r="E3" s="21">
        <v>5</v>
      </c>
      <c r="F3" s="21"/>
      <c r="G3" s="21"/>
      <c r="H3" s="22"/>
      <c r="I3" s="22"/>
    </row>
    <row r="4" spans="1:9" x14ac:dyDescent="0.2">
      <c r="A4" s="17" t="s">
        <v>89</v>
      </c>
      <c r="B4" s="17" t="s">
        <v>88</v>
      </c>
      <c r="C4" s="18">
        <v>0</v>
      </c>
      <c r="D4" s="17" t="s">
        <v>19</v>
      </c>
      <c r="E4" s="17">
        <v>5</v>
      </c>
      <c r="F4" s="17"/>
      <c r="G4" s="17"/>
      <c r="H4" s="18"/>
      <c r="I4" s="18"/>
    </row>
    <row r="5" spans="1:9" x14ac:dyDescent="0.2">
      <c r="A5" s="21" t="s">
        <v>38</v>
      </c>
      <c r="B5" s="21" t="s">
        <v>90</v>
      </c>
      <c r="C5" s="22">
        <v>0</v>
      </c>
      <c r="D5" s="21" t="s">
        <v>19</v>
      </c>
      <c r="E5" s="21">
        <v>5</v>
      </c>
      <c r="F5" s="21"/>
      <c r="G5" s="21"/>
      <c r="H5" s="22"/>
      <c r="I5" s="22"/>
    </row>
    <row r="6" spans="1:9" x14ac:dyDescent="0.2">
      <c r="A6" s="17" t="s">
        <v>91</v>
      </c>
      <c r="B6" s="17" t="s">
        <v>90</v>
      </c>
      <c r="C6" s="18">
        <v>0</v>
      </c>
      <c r="D6" s="17" t="s">
        <v>19</v>
      </c>
      <c r="E6" s="17">
        <v>5</v>
      </c>
      <c r="F6" s="17"/>
      <c r="G6" s="17"/>
      <c r="H6" s="18"/>
      <c r="I6" s="18"/>
    </row>
    <row r="7" spans="1:9" x14ac:dyDescent="0.2">
      <c r="A7" s="21" t="s">
        <v>92</v>
      </c>
      <c r="B7" s="21" t="s">
        <v>90</v>
      </c>
      <c r="C7" s="22">
        <v>0</v>
      </c>
      <c r="D7" s="21" t="s">
        <v>19</v>
      </c>
      <c r="E7" s="21">
        <v>5</v>
      </c>
      <c r="F7" s="21"/>
      <c r="G7" s="21"/>
      <c r="H7" s="22"/>
      <c r="I7" s="22"/>
    </row>
    <row r="8" spans="1:9" x14ac:dyDescent="0.2">
      <c r="A8" s="17" t="s">
        <v>93</v>
      </c>
      <c r="B8" s="17" t="s">
        <v>88</v>
      </c>
      <c r="C8" s="18">
        <v>0</v>
      </c>
      <c r="D8" s="17" t="s">
        <v>19</v>
      </c>
      <c r="E8" s="17">
        <v>5</v>
      </c>
      <c r="F8" s="17"/>
      <c r="G8" s="17"/>
      <c r="H8" s="18"/>
      <c r="I8" s="18"/>
    </row>
    <row r="9" spans="1:9" x14ac:dyDescent="0.2">
      <c r="A9" s="21" t="s">
        <v>94</v>
      </c>
      <c r="B9" s="21" t="s">
        <v>88</v>
      </c>
      <c r="C9" s="22">
        <v>0</v>
      </c>
      <c r="D9" s="21" t="s">
        <v>19</v>
      </c>
      <c r="E9" s="21">
        <v>5</v>
      </c>
      <c r="F9" s="21"/>
      <c r="G9" s="21"/>
      <c r="H9" s="22"/>
      <c r="I9" s="22"/>
    </row>
    <row r="10" spans="1:9" x14ac:dyDescent="0.2">
      <c r="A10" s="17" t="s">
        <v>95</v>
      </c>
      <c r="B10" s="17" t="s">
        <v>88</v>
      </c>
      <c r="C10" s="18">
        <v>0</v>
      </c>
      <c r="D10" s="17" t="s">
        <v>19</v>
      </c>
      <c r="E10" s="17">
        <v>5</v>
      </c>
      <c r="F10" s="17"/>
      <c r="G10" s="17"/>
      <c r="H10" s="18"/>
      <c r="I10" s="18"/>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Stammdaten Anschlusspunkte&amp;RAnlage 3</oddHeader>
    <oddFooter>&amp;RSeite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showGridLines="0" workbookViewId="0">
      <selection sqref="A1:H2"/>
    </sheetView>
  </sheetViews>
  <sheetFormatPr baseColWidth="10" defaultRowHeight="12.75" x14ac:dyDescent="0.2"/>
  <cols>
    <col min="1" max="2" width="12.5703125" customWidth="1"/>
    <col min="3" max="3" width="13.42578125" bestFit="1" customWidth="1"/>
    <col min="4" max="4" width="12.42578125" customWidth="1"/>
    <col min="6" max="6" width="14" customWidth="1"/>
    <col min="7" max="7" width="12.42578125" customWidth="1"/>
    <col min="8" max="8" width="12.5703125" customWidth="1"/>
  </cols>
  <sheetData>
    <row r="1" spans="1:8" ht="21" x14ac:dyDescent="0.2">
      <c r="A1" s="3" t="s">
        <v>0</v>
      </c>
      <c r="B1" s="3" t="s">
        <v>96</v>
      </c>
      <c r="C1" s="3" t="s">
        <v>97</v>
      </c>
      <c r="D1" s="3" t="s">
        <v>98</v>
      </c>
      <c r="E1" s="3" t="s">
        <v>99</v>
      </c>
      <c r="F1" s="3" t="s">
        <v>100</v>
      </c>
      <c r="G1" s="3" t="s">
        <v>101</v>
      </c>
      <c r="H1" s="3" t="s">
        <v>102</v>
      </c>
    </row>
    <row r="2" spans="1:8" ht="21" x14ac:dyDescent="0.2">
      <c r="A2" s="5" t="s">
        <v>103</v>
      </c>
      <c r="B2" s="5" t="s">
        <v>104</v>
      </c>
      <c r="C2" s="27">
        <v>41276</v>
      </c>
      <c r="D2" s="28">
        <v>2</v>
      </c>
      <c r="E2" s="5" t="s">
        <v>105</v>
      </c>
      <c r="F2" s="5" t="s">
        <v>106</v>
      </c>
      <c r="G2" s="5" t="s">
        <v>107</v>
      </c>
      <c r="H2" s="5" t="s">
        <v>108</v>
      </c>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Sanierungsaufträge&amp;RAnlage 3</oddHeader>
    <oddFooter>&amp;RSeite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
  <sheetViews>
    <sheetView showGridLines="0" workbookViewId="0">
      <selection sqref="A1:AC8"/>
    </sheetView>
  </sheetViews>
  <sheetFormatPr baseColWidth="10" defaultRowHeight="12.75" x14ac:dyDescent="0.2"/>
  <cols>
    <col min="1" max="1" width="7" customWidth="1"/>
    <col min="2" max="2" width="6.7109375" customWidth="1"/>
    <col min="3" max="3" width="10" bestFit="1" customWidth="1"/>
    <col min="4" max="4" width="13.140625" customWidth="1"/>
    <col min="5" max="7" width="13.42578125" bestFit="1" customWidth="1"/>
    <col min="8" max="8" width="8.28515625" customWidth="1"/>
    <col min="9" max="9" width="4.42578125" bestFit="1" customWidth="1"/>
    <col min="10" max="10" width="4.7109375" customWidth="1"/>
    <col min="11" max="11" width="6.5703125" customWidth="1"/>
    <col min="12" max="12" width="9.85546875" customWidth="1"/>
    <col min="13" max="13" width="10.7109375" customWidth="1"/>
    <col min="14" max="14" width="6.7109375" customWidth="1"/>
    <col min="15" max="15" width="7" customWidth="1"/>
    <col min="16" max="16" width="11.85546875" customWidth="1"/>
    <col min="17" max="18" width="9.85546875" bestFit="1" customWidth="1"/>
    <col min="19" max="19" width="8.42578125" bestFit="1" customWidth="1"/>
    <col min="20" max="20" width="10" bestFit="1" customWidth="1"/>
    <col min="21" max="21" width="11" customWidth="1"/>
    <col min="22" max="22" width="8.42578125" bestFit="1" customWidth="1"/>
    <col min="23" max="23" width="9.42578125" customWidth="1"/>
    <col min="24" max="24" width="9.28515625" customWidth="1"/>
    <col min="25" max="25" width="8.140625" customWidth="1"/>
    <col min="26" max="26" width="8.28515625" customWidth="1"/>
    <col min="27" max="27" width="6.7109375" customWidth="1"/>
    <col min="28" max="28" width="7.42578125" customWidth="1"/>
    <col min="29" max="29" width="10" bestFit="1" customWidth="1"/>
  </cols>
  <sheetData>
    <row r="1" spans="1:29" ht="42" x14ac:dyDescent="0.2">
      <c r="A1" s="3" t="s">
        <v>109</v>
      </c>
      <c r="B1" s="3" t="s">
        <v>110</v>
      </c>
      <c r="C1" s="3" t="s">
        <v>111</v>
      </c>
      <c r="D1" s="3" t="s">
        <v>112</v>
      </c>
      <c r="E1" s="3" t="s">
        <v>113</v>
      </c>
      <c r="F1" s="3" t="s">
        <v>114</v>
      </c>
      <c r="G1" s="3" t="s">
        <v>115</v>
      </c>
      <c r="H1" s="3" t="s">
        <v>116</v>
      </c>
      <c r="I1" s="3" t="s">
        <v>10</v>
      </c>
      <c r="J1" s="3" t="s">
        <v>11</v>
      </c>
      <c r="K1" s="3" t="s">
        <v>12</v>
      </c>
      <c r="L1" s="3" t="s">
        <v>117</v>
      </c>
      <c r="M1" s="3" t="s">
        <v>118</v>
      </c>
      <c r="N1" s="3" t="s">
        <v>119</v>
      </c>
      <c r="O1" s="3" t="s">
        <v>120</v>
      </c>
      <c r="P1" s="3" t="s">
        <v>121</v>
      </c>
      <c r="Q1" s="3" t="s">
        <v>122</v>
      </c>
      <c r="R1" s="3" t="s">
        <v>123</v>
      </c>
      <c r="S1" s="3" t="s">
        <v>124</v>
      </c>
      <c r="T1" s="3" t="s">
        <v>125</v>
      </c>
      <c r="U1" s="3" t="s">
        <v>126</v>
      </c>
      <c r="V1" s="3" t="s">
        <v>127</v>
      </c>
      <c r="W1" s="3" t="s">
        <v>128</v>
      </c>
      <c r="X1" s="3" t="s">
        <v>129</v>
      </c>
      <c r="Y1" s="3" t="s">
        <v>130</v>
      </c>
      <c r="Z1" s="3" t="s">
        <v>131</v>
      </c>
      <c r="AA1" s="3" t="s">
        <v>132</v>
      </c>
      <c r="AB1" s="3" t="s">
        <v>133</v>
      </c>
      <c r="AC1" s="3" t="s">
        <v>134</v>
      </c>
    </row>
    <row r="2" spans="1:29" ht="21" x14ac:dyDescent="0.2">
      <c r="A2" s="5" t="s">
        <v>135</v>
      </c>
      <c r="B2" s="5" t="s">
        <v>136</v>
      </c>
      <c r="C2" s="5" t="s">
        <v>103</v>
      </c>
      <c r="D2" s="27">
        <v>41337</v>
      </c>
      <c r="E2" s="27">
        <v>41339</v>
      </c>
      <c r="F2" s="27">
        <v>41343</v>
      </c>
      <c r="G2" s="27">
        <v>42073</v>
      </c>
      <c r="H2" s="5" t="s">
        <v>137</v>
      </c>
      <c r="I2" s="6">
        <v>188</v>
      </c>
      <c r="J2" s="6"/>
      <c r="K2" s="5" t="s">
        <v>22</v>
      </c>
      <c r="L2" s="5" t="b">
        <v>1</v>
      </c>
      <c r="M2" s="6">
        <v>50</v>
      </c>
      <c r="N2" s="6">
        <v>0</v>
      </c>
      <c r="O2" s="6">
        <v>34.9</v>
      </c>
      <c r="P2" s="5" t="b">
        <v>1</v>
      </c>
      <c r="Q2" s="5" t="s">
        <v>138</v>
      </c>
      <c r="R2" s="5" t="s">
        <v>138</v>
      </c>
      <c r="S2" s="5" t="s">
        <v>139</v>
      </c>
      <c r="T2" s="5" t="s">
        <v>140</v>
      </c>
      <c r="U2" s="5" t="s">
        <v>141</v>
      </c>
      <c r="V2" s="6">
        <v>2</v>
      </c>
      <c r="W2" s="6">
        <v>6.1</v>
      </c>
      <c r="X2" s="5" t="s">
        <v>142</v>
      </c>
      <c r="Y2" s="5" t="s">
        <v>143</v>
      </c>
      <c r="Z2" s="6">
        <v>2.3E-2</v>
      </c>
      <c r="AA2" s="6">
        <v>10300</v>
      </c>
      <c r="AB2" s="6">
        <v>325</v>
      </c>
      <c r="AC2" s="6">
        <v>2</v>
      </c>
    </row>
    <row r="3" spans="1:29" ht="21" x14ac:dyDescent="0.2">
      <c r="A3" s="9" t="s">
        <v>144</v>
      </c>
      <c r="B3" s="9" t="s">
        <v>136</v>
      </c>
      <c r="C3" s="9" t="s">
        <v>103</v>
      </c>
      <c r="D3" s="30">
        <v>41337</v>
      </c>
      <c r="E3" s="30">
        <v>41339</v>
      </c>
      <c r="F3" s="30">
        <v>41343</v>
      </c>
      <c r="G3" s="30">
        <v>42073</v>
      </c>
      <c r="H3" s="9" t="s">
        <v>137</v>
      </c>
      <c r="I3" s="10">
        <v>188</v>
      </c>
      <c r="J3" s="10"/>
      <c r="K3" s="9" t="s">
        <v>22</v>
      </c>
      <c r="L3" s="9" t="b">
        <v>1</v>
      </c>
      <c r="M3" s="10">
        <v>50</v>
      </c>
      <c r="N3" s="10">
        <v>0</v>
      </c>
      <c r="O3" s="10">
        <v>18.5</v>
      </c>
      <c r="P3" s="9" t="b">
        <v>1</v>
      </c>
      <c r="Q3" s="9" t="s">
        <v>138</v>
      </c>
      <c r="R3" s="9" t="s">
        <v>138</v>
      </c>
      <c r="S3" s="9" t="s">
        <v>139</v>
      </c>
      <c r="T3" s="9" t="s">
        <v>140</v>
      </c>
      <c r="U3" s="9" t="s">
        <v>141</v>
      </c>
      <c r="V3" s="10">
        <v>2</v>
      </c>
      <c r="W3" s="10">
        <v>6.1</v>
      </c>
      <c r="X3" s="9" t="s">
        <v>142</v>
      </c>
      <c r="Y3" s="9" t="s">
        <v>143</v>
      </c>
      <c r="Z3" s="10">
        <v>2.3E-2</v>
      </c>
      <c r="AA3" s="10">
        <v>10300</v>
      </c>
      <c r="AB3" s="10">
        <v>325</v>
      </c>
      <c r="AC3" s="10">
        <v>2</v>
      </c>
    </row>
    <row r="4" spans="1:29" ht="21" x14ac:dyDescent="0.2">
      <c r="A4" s="5" t="s">
        <v>145</v>
      </c>
      <c r="B4" s="5" t="s">
        <v>136</v>
      </c>
      <c r="C4" s="5" t="s">
        <v>103</v>
      </c>
      <c r="D4" s="27">
        <v>41336</v>
      </c>
      <c r="E4" s="27">
        <v>41336</v>
      </c>
      <c r="F4" s="27">
        <v>41343</v>
      </c>
      <c r="G4" s="27">
        <v>42073</v>
      </c>
      <c r="H4" s="5" t="s">
        <v>146</v>
      </c>
      <c r="I4" s="6">
        <v>150</v>
      </c>
      <c r="J4" s="6">
        <v>150</v>
      </c>
      <c r="K4" s="5" t="s">
        <v>22</v>
      </c>
      <c r="L4" s="5" t="b">
        <v>1</v>
      </c>
      <c r="M4" s="6">
        <v>20</v>
      </c>
      <c r="N4" s="6">
        <v>0</v>
      </c>
      <c r="O4" s="6">
        <v>17.79</v>
      </c>
      <c r="P4" s="5" t="b">
        <v>1</v>
      </c>
      <c r="Q4" s="5" t="s">
        <v>138</v>
      </c>
      <c r="R4" s="5" t="s">
        <v>138</v>
      </c>
      <c r="S4" s="5" t="s">
        <v>147</v>
      </c>
      <c r="T4" s="5"/>
      <c r="U4" s="5"/>
      <c r="V4" s="6"/>
      <c r="W4" s="6"/>
      <c r="X4" s="5" t="s">
        <v>142</v>
      </c>
      <c r="Y4" s="5" t="s">
        <v>148</v>
      </c>
      <c r="Z4" s="6"/>
      <c r="AA4" s="6"/>
      <c r="AB4" s="6"/>
      <c r="AC4" s="6">
        <v>2</v>
      </c>
    </row>
    <row r="5" spans="1:29" ht="21" x14ac:dyDescent="0.2">
      <c r="A5" s="9" t="s">
        <v>149</v>
      </c>
      <c r="B5" s="9" t="s">
        <v>136</v>
      </c>
      <c r="C5" s="9" t="s">
        <v>103</v>
      </c>
      <c r="D5" s="30">
        <v>41336</v>
      </c>
      <c r="E5" s="30">
        <v>41336</v>
      </c>
      <c r="F5" s="30">
        <v>41343</v>
      </c>
      <c r="G5" s="30">
        <v>42073</v>
      </c>
      <c r="H5" s="9" t="s">
        <v>146</v>
      </c>
      <c r="I5" s="10">
        <v>150</v>
      </c>
      <c r="J5" s="10">
        <v>150</v>
      </c>
      <c r="K5" s="9" t="s">
        <v>22</v>
      </c>
      <c r="L5" s="9" t="b">
        <v>1</v>
      </c>
      <c r="M5" s="10">
        <v>20</v>
      </c>
      <c r="N5" s="10">
        <v>0</v>
      </c>
      <c r="O5" s="10">
        <v>20.36</v>
      </c>
      <c r="P5" s="9" t="b">
        <v>1</v>
      </c>
      <c r="Q5" s="9" t="s">
        <v>138</v>
      </c>
      <c r="R5" s="9" t="s">
        <v>138</v>
      </c>
      <c r="S5" s="9" t="s">
        <v>147</v>
      </c>
      <c r="T5" s="9"/>
      <c r="U5" s="9"/>
      <c r="V5" s="10"/>
      <c r="W5" s="10"/>
      <c r="X5" s="9" t="s">
        <v>142</v>
      </c>
      <c r="Y5" s="9" t="s">
        <v>148</v>
      </c>
      <c r="Z5" s="10"/>
      <c r="AA5" s="10"/>
      <c r="AB5" s="10"/>
      <c r="AC5" s="10">
        <v>2</v>
      </c>
    </row>
    <row r="6" spans="1:29" ht="21" x14ac:dyDescent="0.2">
      <c r="A6" s="5" t="s">
        <v>150</v>
      </c>
      <c r="B6" s="5" t="s">
        <v>136</v>
      </c>
      <c r="C6" s="5" t="s">
        <v>103</v>
      </c>
      <c r="D6" s="27">
        <v>41337</v>
      </c>
      <c r="E6" s="27">
        <v>41337</v>
      </c>
      <c r="F6" s="27">
        <v>41343</v>
      </c>
      <c r="G6" s="27">
        <v>42073</v>
      </c>
      <c r="H6" s="5" t="s">
        <v>151</v>
      </c>
      <c r="I6" s="6"/>
      <c r="J6" s="6"/>
      <c r="K6" s="5"/>
      <c r="L6" s="5" t="b">
        <v>0</v>
      </c>
      <c r="M6" s="6"/>
      <c r="N6" s="6">
        <v>7</v>
      </c>
      <c r="O6" s="6">
        <v>7</v>
      </c>
      <c r="P6" s="5" t="b">
        <v>1</v>
      </c>
      <c r="Q6" s="5" t="s">
        <v>152</v>
      </c>
      <c r="R6" s="5" t="s">
        <v>153</v>
      </c>
      <c r="S6" s="5" t="s">
        <v>21</v>
      </c>
      <c r="T6" s="5"/>
      <c r="U6" s="5"/>
      <c r="V6" s="6"/>
      <c r="W6" s="6"/>
      <c r="X6" s="5"/>
      <c r="Y6" s="5"/>
      <c r="Z6" s="6"/>
      <c r="AA6" s="6"/>
      <c r="AB6" s="6"/>
      <c r="AC6" s="6"/>
    </row>
    <row r="7" spans="1:29" ht="21" x14ac:dyDescent="0.2">
      <c r="A7" s="9" t="s">
        <v>150</v>
      </c>
      <c r="B7" s="9" t="s">
        <v>154</v>
      </c>
      <c r="C7" s="9" t="s">
        <v>103</v>
      </c>
      <c r="D7" s="30">
        <v>41337</v>
      </c>
      <c r="E7" s="30">
        <v>41337</v>
      </c>
      <c r="F7" s="30">
        <v>41343</v>
      </c>
      <c r="G7" s="30">
        <v>42073</v>
      </c>
      <c r="H7" s="9" t="s">
        <v>151</v>
      </c>
      <c r="I7" s="10"/>
      <c r="J7" s="10"/>
      <c r="K7" s="9"/>
      <c r="L7" s="9" t="b">
        <v>0</v>
      </c>
      <c r="M7" s="10"/>
      <c r="N7" s="10">
        <v>13.7</v>
      </c>
      <c r="O7" s="10">
        <v>13.7</v>
      </c>
      <c r="P7" s="9" t="b">
        <v>1</v>
      </c>
      <c r="Q7" s="9" t="s">
        <v>152</v>
      </c>
      <c r="R7" s="9" t="s">
        <v>153</v>
      </c>
      <c r="S7" s="9" t="s">
        <v>21</v>
      </c>
      <c r="T7" s="9"/>
      <c r="U7" s="9"/>
      <c r="V7" s="10"/>
      <c r="W7" s="10"/>
      <c r="X7" s="9"/>
      <c r="Y7" s="9"/>
      <c r="Z7" s="10"/>
      <c r="AA7" s="10"/>
      <c r="AB7" s="10"/>
      <c r="AC7" s="10"/>
    </row>
    <row r="8" spans="1:29" ht="21" x14ac:dyDescent="0.2">
      <c r="A8" s="5" t="s">
        <v>150</v>
      </c>
      <c r="B8" s="5" t="s">
        <v>155</v>
      </c>
      <c r="C8" s="5" t="s">
        <v>103</v>
      </c>
      <c r="D8" s="27">
        <v>41337</v>
      </c>
      <c r="E8" s="27">
        <v>41337</v>
      </c>
      <c r="F8" s="27">
        <v>41343</v>
      </c>
      <c r="G8" s="27">
        <v>42073</v>
      </c>
      <c r="H8" s="5" t="s">
        <v>151</v>
      </c>
      <c r="I8" s="6"/>
      <c r="J8" s="6"/>
      <c r="K8" s="5"/>
      <c r="L8" s="5" t="b">
        <v>0</v>
      </c>
      <c r="M8" s="6"/>
      <c r="N8" s="6">
        <v>20.5</v>
      </c>
      <c r="O8" s="6">
        <v>20.5</v>
      </c>
      <c r="P8" s="5" t="b">
        <v>1</v>
      </c>
      <c r="Q8" s="5" t="s">
        <v>152</v>
      </c>
      <c r="R8" s="5" t="s">
        <v>153</v>
      </c>
      <c r="S8" s="5" t="s">
        <v>21</v>
      </c>
      <c r="T8" s="5"/>
      <c r="U8" s="5"/>
      <c r="V8" s="6"/>
      <c r="W8" s="6"/>
      <c r="X8" s="5"/>
      <c r="Y8" s="5"/>
      <c r="Z8" s="6"/>
      <c r="AA8" s="6"/>
      <c r="AB8" s="6"/>
      <c r="AC8" s="6"/>
    </row>
    <row r="9" spans="1:29" x14ac:dyDescent="0.2">
      <c r="T9" s="29" t="s">
        <v>156</v>
      </c>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für Sanierungsdaten von Haltungen und Anschlussleitungen&amp;RAnlage 3</oddHeader>
    <oddFooter>&amp;CSeite &amp;P&amp;RSeite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selection sqref="A1:U8"/>
    </sheetView>
  </sheetViews>
  <sheetFormatPr baseColWidth="10" defaultRowHeight="12.75" x14ac:dyDescent="0.2"/>
  <cols>
    <col min="1" max="1" width="6.140625" bestFit="1" customWidth="1"/>
    <col min="2" max="2" width="14.28515625" customWidth="1"/>
    <col min="3" max="3" width="7" bestFit="1" customWidth="1"/>
    <col min="4" max="4" width="14" bestFit="1" customWidth="1"/>
    <col min="5" max="7" width="13.42578125" bestFit="1" customWidth="1"/>
    <col min="8" max="8" width="7.85546875" bestFit="1" customWidth="1"/>
    <col min="9" max="9" width="9" customWidth="1"/>
    <col min="10" max="10" width="7.7109375" customWidth="1"/>
    <col min="11" max="11" width="10.42578125" customWidth="1"/>
    <col min="12" max="12" width="10.140625" customWidth="1"/>
    <col min="13" max="13" width="5.85546875" customWidth="1"/>
    <col min="14" max="14" width="11.28515625" customWidth="1"/>
    <col min="15" max="15" width="10.7109375" customWidth="1"/>
    <col min="16" max="17" width="5.85546875" bestFit="1" customWidth="1"/>
    <col min="18" max="18" width="12" bestFit="1" customWidth="1"/>
    <col min="19" max="19" width="9.85546875" bestFit="1" customWidth="1"/>
    <col min="20" max="20" width="9.85546875" customWidth="1"/>
    <col min="21" max="21" width="5.140625" bestFit="1" customWidth="1"/>
  </cols>
  <sheetData>
    <row r="1" spans="1:21" ht="31.5" x14ac:dyDescent="0.2">
      <c r="A1" s="3" t="s">
        <v>157</v>
      </c>
      <c r="B1" s="3" t="s">
        <v>158</v>
      </c>
      <c r="C1" s="3" t="s">
        <v>110</v>
      </c>
      <c r="D1" s="3" t="s">
        <v>112</v>
      </c>
      <c r="E1" s="3" t="s">
        <v>159</v>
      </c>
      <c r="F1" s="3" t="s">
        <v>114</v>
      </c>
      <c r="G1" s="3" t="s">
        <v>115</v>
      </c>
      <c r="H1" s="3" t="s">
        <v>116</v>
      </c>
      <c r="I1" s="3" t="s">
        <v>160</v>
      </c>
      <c r="J1" s="3" t="s">
        <v>161</v>
      </c>
      <c r="K1" s="3" t="s">
        <v>162</v>
      </c>
      <c r="L1" s="3" t="s">
        <v>163</v>
      </c>
      <c r="M1" s="3" t="s">
        <v>164</v>
      </c>
      <c r="N1" s="3" t="s">
        <v>117</v>
      </c>
      <c r="O1" s="3" t="s">
        <v>165</v>
      </c>
      <c r="P1" s="3" t="s">
        <v>166</v>
      </c>
      <c r="Q1" s="3" t="s">
        <v>120</v>
      </c>
      <c r="R1" s="3" t="s">
        <v>121</v>
      </c>
      <c r="S1" s="3" t="s">
        <v>122</v>
      </c>
      <c r="T1" s="3" t="s">
        <v>123</v>
      </c>
      <c r="U1" s="3" t="s">
        <v>167</v>
      </c>
    </row>
    <row r="2" spans="1:21" ht="21" x14ac:dyDescent="0.2">
      <c r="A2" s="5" t="s">
        <v>149</v>
      </c>
      <c r="B2" s="5" t="s">
        <v>103</v>
      </c>
      <c r="C2" s="5" t="s">
        <v>136</v>
      </c>
      <c r="D2" s="27">
        <v>37684</v>
      </c>
      <c r="E2" s="27">
        <v>37684</v>
      </c>
      <c r="F2" s="27">
        <v>37690</v>
      </c>
      <c r="G2" s="27">
        <v>38421</v>
      </c>
      <c r="H2" s="5" t="s">
        <v>168</v>
      </c>
      <c r="I2" s="6">
        <v>3</v>
      </c>
      <c r="J2" s="5" t="s">
        <v>169</v>
      </c>
      <c r="K2" s="6"/>
      <c r="L2" s="6"/>
      <c r="M2" s="5"/>
      <c r="N2" s="5" t="b">
        <v>1</v>
      </c>
      <c r="O2" s="6"/>
      <c r="P2" s="6"/>
      <c r="Q2" s="6"/>
      <c r="R2" s="5" t="b">
        <v>0</v>
      </c>
      <c r="S2" s="5"/>
      <c r="T2" s="5"/>
      <c r="U2" s="5" t="s">
        <v>82</v>
      </c>
    </row>
    <row r="3" spans="1:21" ht="21" x14ac:dyDescent="0.2">
      <c r="A3" s="9" t="s">
        <v>145</v>
      </c>
      <c r="B3" s="9" t="s">
        <v>103</v>
      </c>
      <c r="C3" s="9" t="s">
        <v>136</v>
      </c>
      <c r="D3" s="30">
        <v>37684</v>
      </c>
      <c r="E3" s="30">
        <v>37684</v>
      </c>
      <c r="F3" s="30">
        <v>37690</v>
      </c>
      <c r="G3" s="30">
        <v>38421</v>
      </c>
      <c r="H3" s="9" t="s">
        <v>170</v>
      </c>
      <c r="I3" s="10">
        <v>3</v>
      </c>
      <c r="J3" s="9" t="s">
        <v>171</v>
      </c>
      <c r="K3" s="10"/>
      <c r="L3" s="10"/>
      <c r="M3" s="9"/>
      <c r="N3" s="9" t="b">
        <v>1</v>
      </c>
      <c r="O3" s="10"/>
      <c r="P3" s="10"/>
      <c r="Q3" s="10"/>
      <c r="R3" s="9" t="b">
        <v>0</v>
      </c>
      <c r="S3" s="9"/>
      <c r="T3" s="9"/>
      <c r="U3" s="9" t="s">
        <v>82</v>
      </c>
    </row>
    <row r="4" spans="1:21" ht="21" x14ac:dyDescent="0.2">
      <c r="A4" s="5" t="s">
        <v>144</v>
      </c>
      <c r="B4" s="5" t="s">
        <v>103</v>
      </c>
      <c r="C4" s="5" t="s">
        <v>136</v>
      </c>
      <c r="D4" s="27">
        <v>37684</v>
      </c>
      <c r="E4" s="27">
        <v>37686</v>
      </c>
      <c r="F4" s="27">
        <v>37690</v>
      </c>
      <c r="G4" s="27">
        <v>38421</v>
      </c>
      <c r="H4" s="5" t="s">
        <v>172</v>
      </c>
      <c r="I4" s="6">
        <v>3</v>
      </c>
      <c r="J4" s="5" t="s">
        <v>169</v>
      </c>
      <c r="K4" s="6"/>
      <c r="L4" s="6"/>
      <c r="M4" s="5"/>
      <c r="N4" s="5" t="b">
        <v>1</v>
      </c>
      <c r="O4" s="6"/>
      <c r="P4" s="6"/>
      <c r="Q4" s="6"/>
      <c r="R4" s="5" t="b">
        <v>0</v>
      </c>
      <c r="S4" s="5"/>
      <c r="T4" s="5"/>
      <c r="U4" s="5" t="s">
        <v>82</v>
      </c>
    </row>
    <row r="5" spans="1:21" ht="21" x14ac:dyDescent="0.2">
      <c r="A5" s="9" t="s">
        <v>173</v>
      </c>
      <c r="B5" s="9" t="s">
        <v>103</v>
      </c>
      <c r="C5" s="9" t="s">
        <v>136</v>
      </c>
      <c r="D5" s="30">
        <v>37684</v>
      </c>
      <c r="E5" s="30">
        <v>37684</v>
      </c>
      <c r="F5" s="30">
        <v>37690</v>
      </c>
      <c r="G5" s="30">
        <v>38421</v>
      </c>
      <c r="H5" s="9" t="s">
        <v>170</v>
      </c>
      <c r="I5" s="10">
        <v>3</v>
      </c>
      <c r="J5" s="9" t="s">
        <v>174</v>
      </c>
      <c r="K5" s="10"/>
      <c r="L5" s="10"/>
      <c r="M5" s="9"/>
      <c r="N5" s="9" t="b">
        <v>1</v>
      </c>
      <c r="O5" s="10"/>
      <c r="P5" s="10"/>
      <c r="Q5" s="10"/>
      <c r="R5" s="9" t="b">
        <v>0</v>
      </c>
      <c r="S5" s="9"/>
      <c r="T5" s="9"/>
      <c r="U5" s="9" t="s">
        <v>82</v>
      </c>
    </row>
    <row r="6" spans="1:21" ht="21" x14ac:dyDescent="0.2">
      <c r="A6" s="5" t="s">
        <v>175</v>
      </c>
      <c r="B6" s="5" t="s">
        <v>103</v>
      </c>
      <c r="C6" s="5" t="s">
        <v>136</v>
      </c>
      <c r="D6" s="27">
        <v>37684</v>
      </c>
      <c r="E6" s="27">
        <v>37684</v>
      </c>
      <c r="F6" s="27">
        <v>37690</v>
      </c>
      <c r="G6" s="27">
        <v>38421</v>
      </c>
      <c r="H6" s="5" t="s">
        <v>176</v>
      </c>
      <c r="I6" s="6">
        <v>3</v>
      </c>
      <c r="J6" s="5" t="s">
        <v>177</v>
      </c>
      <c r="K6" s="6"/>
      <c r="L6" s="6"/>
      <c r="M6" s="5"/>
      <c r="N6" s="5" t="b">
        <v>0</v>
      </c>
      <c r="O6" s="6"/>
      <c r="P6" s="6"/>
      <c r="Q6" s="6"/>
      <c r="R6" s="5" t="b">
        <v>0</v>
      </c>
      <c r="S6" s="5"/>
      <c r="T6" s="5"/>
      <c r="U6" s="5" t="s">
        <v>82</v>
      </c>
    </row>
    <row r="7" spans="1:21" ht="21" x14ac:dyDescent="0.2">
      <c r="A7" s="9" t="s">
        <v>149</v>
      </c>
      <c r="B7" s="9" t="s">
        <v>103</v>
      </c>
      <c r="C7" s="9" t="s">
        <v>154</v>
      </c>
      <c r="D7" s="30">
        <v>37684</v>
      </c>
      <c r="E7" s="30">
        <v>37684</v>
      </c>
      <c r="F7" s="30">
        <v>37690</v>
      </c>
      <c r="G7" s="30">
        <v>38421</v>
      </c>
      <c r="H7" s="9" t="s">
        <v>170</v>
      </c>
      <c r="I7" s="10">
        <v>3</v>
      </c>
      <c r="J7" s="9" t="s">
        <v>174</v>
      </c>
      <c r="K7" s="10"/>
      <c r="L7" s="10"/>
      <c r="M7" s="9"/>
      <c r="N7" s="9" t="b">
        <v>1</v>
      </c>
      <c r="O7" s="10"/>
      <c r="P7" s="10"/>
      <c r="Q7" s="10"/>
      <c r="R7" s="9" t="b">
        <v>0</v>
      </c>
      <c r="S7" s="9"/>
      <c r="T7" s="9"/>
      <c r="U7" s="9" t="s">
        <v>82</v>
      </c>
    </row>
    <row r="8" spans="1:21" ht="21" x14ac:dyDescent="0.2">
      <c r="A8" s="5" t="s">
        <v>149</v>
      </c>
      <c r="B8" s="5" t="s">
        <v>103</v>
      </c>
      <c r="C8" s="5" t="s">
        <v>155</v>
      </c>
      <c r="D8" s="27">
        <v>37684</v>
      </c>
      <c r="E8" s="27">
        <v>37684</v>
      </c>
      <c r="F8" s="27">
        <v>37690</v>
      </c>
      <c r="G8" s="27">
        <v>38421</v>
      </c>
      <c r="H8" s="5" t="s">
        <v>170</v>
      </c>
      <c r="I8" s="6">
        <v>3</v>
      </c>
      <c r="J8" s="5" t="s">
        <v>171</v>
      </c>
      <c r="K8" s="6"/>
      <c r="L8" s="6"/>
      <c r="M8" s="5"/>
      <c r="N8" s="5" t="b">
        <v>1</v>
      </c>
      <c r="O8" s="6"/>
      <c r="P8" s="6"/>
      <c r="Q8" s="6"/>
      <c r="R8" s="5" t="b">
        <v>0</v>
      </c>
      <c r="S8" s="5"/>
      <c r="T8" s="5"/>
      <c r="U8" s="5" t="s">
        <v>82</v>
      </c>
    </row>
  </sheetData>
  <phoneticPr fontId="0"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für Sanierungsdaten von Schächten&amp;RAnlage 3</oddHeader>
    <oddFooter>&amp;CSeite &amp;P&amp;RSeite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zoomScale="130" zoomScaleNormal="130" workbookViewId="0">
      <selection activeCell="K15" sqref="K15"/>
    </sheetView>
  </sheetViews>
  <sheetFormatPr baseColWidth="10" defaultRowHeight="12.75" x14ac:dyDescent="0.2"/>
  <cols>
    <col min="1" max="1" width="15.28515625" bestFit="1" customWidth="1"/>
    <col min="2" max="2" width="5.85546875" bestFit="1" customWidth="1"/>
    <col min="3" max="3" width="14.42578125" bestFit="1" customWidth="1"/>
    <col min="5" max="5" width="10.5703125" bestFit="1" customWidth="1"/>
    <col min="6" max="6" width="7.42578125" bestFit="1" customWidth="1"/>
    <col min="7" max="7" width="6.42578125" bestFit="1" customWidth="1"/>
    <col min="8" max="8" width="11.28515625" bestFit="1" customWidth="1"/>
    <col min="9" max="9" width="9.42578125" bestFit="1" customWidth="1"/>
    <col min="10" max="10" width="8.42578125" bestFit="1" customWidth="1"/>
    <col min="11" max="12" width="8.85546875" customWidth="1"/>
    <col min="13" max="13" width="14.7109375" bestFit="1" customWidth="1"/>
    <col min="14" max="14" width="13.42578125" bestFit="1" customWidth="1"/>
    <col min="15" max="15" width="6.28515625" bestFit="1" customWidth="1"/>
  </cols>
  <sheetData>
    <row r="1" spans="1:15" x14ac:dyDescent="0.2">
      <c r="A1" s="16" t="s">
        <v>261</v>
      </c>
      <c r="B1" s="16" t="s">
        <v>262</v>
      </c>
      <c r="C1" s="16" t="s">
        <v>263</v>
      </c>
      <c r="D1" s="16" t="s">
        <v>264</v>
      </c>
      <c r="E1" s="16" t="s">
        <v>265</v>
      </c>
      <c r="F1" s="16" t="s">
        <v>273</v>
      </c>
      <c r="G1" s="16" t="s">
        <v>9</v>
      </c>
      <c r="H1" s="16" t="s">
        <v>266</v>
      </c>
      <c r="I1" s="16" t="s">
        <v>10</v>
      </c>
      <c r="J1" s="16" t="s">
        <v>11</v>
      </c>
      <c r="K1" s="16" t="s">
        <v>269</v>
      </c>
      <c r="L1" s="16" t="s">
        <v>270</v>
      </c>
      <c r="M1" s="16" t="s">
        <v>267</v>
      </c>
      <c r="N1" s="16" t="s">
        <v>268</v>
      </c>
      <c r="O1" s="16" t="s">
        <v>5</v>
      </c>
    </row>
    <row r="2" spans="1:15" x14ac:dyDescent="0.2">
      <c r="A2" s="17" t="s">
        <v>16</v>
      </c>
      <c r="B2" s="17">
        <v>1</v>
      </c>
      <c r="C2" s="18" t="s">
        <v>272</v>
      </c>
      <c r="D2" s="19">
        <v>0</v>
      </c>
      <c r="E2" s="19">
        <v>3.8</v>
      </c>
      <c r="F2" s="20">
        <v>3.8</v>
      </c>
      <c r="G2" s="17" t="s">
        <v>82</v>
      </c>
      <c r="H2" s="17"/>
      <c r="I2" s="18"/>
      <c r="J2" s="17"/>
      <c r="K2" s="17"/>
      <c r="L2" s="18"/>
      <c r="M2" s="17"/>
      <c r="N2" s="17"/>
      <c r="O2" s="18"/>
    </row>
    <row r="3" spans="1:15" x14ac:dyDescent="0.2">
      <c r="A3" s="21" t="s">
        <v>16</v>
      </c>
      <c r="B3" s="21">
        <v>2</v>
      </c>
      <c r="C3" s="22" t="s">
        <v>272</v>
      </c>
      <c r="D3" s="23">
        <v>3.8</v>
      </c>
      <c r="E3" s="23">
        <v>15.37</v>
      </c>
      <c r="F3" s="24">
        <v>11.57</v>
      </c>
      <c r="G3" s="21" t="s">
        <v>21</v>
      </c>
      <c r="H3" s="21"/>
      <c r="I3" s="22"/>
      <c r="J3" s="21"/>
      <c r="K3" s="21"/>
      <c r="L3" s="22"/>
      <c r="M3" s="21"/>
      <c r="N3" s="21"/>
      <c r="O3" s="22"/>
    </row>
    <row r="4" spans="1:15" x14ac:dyDescent="0.2">
      <c r="A4" s="17" t="s">
        <v>50</v>
      </c>
      <c r="B4" s="17">
        <v>1</v>
      </c>
      <c r="C4" s="18" t="s">
        <v>274</v>
      </c>
      <c r="D4" s="19">
        <v>0</v>
      </c>
      <c r="E4" s="19">
        <v>2.5</v>
      </c>
      <c r="F4" s="20">
        <v>2.5</v>
      </c>
      <c r="G4" s="17" t="s">
        <v>275</v>
      </c>
      <c r="H4" s="17" t="s">
        <v>271</v>
      </c>
      <c r="I4" s="18">
        <v>125</v>
      </c>
      <c r="J4" s="17">
        <v>125</v>
      </c>
      <c r="K4" s="17"/>
      <c r="L4" s="18"/>
      <c r="M4" s="17"/>
      <c r="N4" s="17"/>
      <c r="O4" s="18"/>
    </row>
    <row r="5" spans="1:15" x14ac:dyDescent="0.2">
      <c r="A5" s="21" t="s">
        <v>50</v>
      </c>
      <c r="B5" s="21">
        <v>2</v>
      </c>
      <c r="C5" s="22" t="s">
        <v>274</v>
      </c>
      <c r="D5" s="23">
        <v>2.5</v>
      </c>
      <c r="E5" s="23">
        <v>10.51</v>
      </c>
      <c r="F5" s="24">
        <v>8.01</v>
      </c>
      <c r="G5" s="21" t="s">
        <v>21</v>
      </c>
      <c r="H5" s="21" t="s">
        <v>271</v>
      </c>
      <c r="I5" s="22">
        <v>150</v>
      </c>
      <c r="J5" s="21">
        <v>150</v>
      </c>
      <c r="K5" s="21"/>
      <c r="L5" s="22"/>
      <c r="M5" s="21"/>
      <c r="N5" s="21"/>
      <c r="O5" s="22"/>
    </row>
    <row r="8" spans="1:15" ht="73.5" customHeight="1" x14ac:dyDescent="0.2">
      <c r="A8" s="38" t="s">
        <v>276</v>
      </c>
      <c r="B8" s="38"/>
      <c r="C8" s="38"/>
      <c r="D8" s="38"/>
      <c r="E8" s="38"/>
      <c r="F8" s="38"/>
      <c r="G8" s="38"/>
      <c r="H8" s="38"/>
      <c r="I8" s="38"/>
      <c r="J8" s="38"/>
    </row>
  </sheetData>
  <mergeCells count="1">
    <mergeCell ref="A8:J8"/>
  </mergeCells>
  <pageMargins left="0.7" right="0.7" top="0.78740157499999996" bottom="0.78740157499999996"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showGridLines="0" workbookViewId="0">
      <selection sqref="A1:I2"/>
    </sheetView>
  </sheetViews>
  <sheetFormatPr baseColWidth="10" defaultRowHeight="12.75" x14ac:dyDescent="0.2"/>
  <cols>
    <col min="1" max="1" width="14.5703125" customWidth="1"/>
    <col min="2" max="4" width="10.85546875" customWidth="1"/>
    <col min="6" max="6" width="5.28515625" bestFit="1" customWidth="1"/>
    <col min="7" max="7" width="4.7109375" bestFit="1" customWidth="1"/>
    <col min="8" max="9" width="13.42578125" bestFit="1" customWidth="1"/>
  </cols>
  <sheetData>
    <row r="1" spans="1:9" ht="21" x14ac:dyDescent="0.2">
      <c r="A1" s="3" t="s">
        <v>0</v>
      </c>
      <c r="B1" s="3" t="s">
        <v>96</v>
      </c>
      <c r="C1" s="3" t="s">
        <v>178</v>
      </c>
      <c r="D1" s="3" t="s">
        <v>179</v>
      </c>
      <c r="E1" s="3" t="s">
        <v>99</v>
      </c>
      <c r="F1" s="3" t="s">
        <v>180</v>
      </c>
      <c r="G1" s="3" t="s">
        <v>181</v>
      </c>
      <c r="H1" s="3" t="s">
        <v>97</v>
      </c>
      <c r="I1" s="3" t="s">
        <v>182</v>
      </c>
    </row>
    <row r="2" spans="1:9" x14ac:dyDescent="0.2">
      <c r="A2" s="5" t="s">
        <v>255</v>
      </c>
      <c r="B2" s="5" t="s">
        <v>257</v>
      </c>
      <c r="C2" s="5" t="s">
        <v>18</v>
      </c>
      <c r="D2" s="5" t="s">
        <v>256</v>
      </c>
      <c r="E2" s="5" t="s">
        <v>183</v>
      </c>
      <c r="F2" s="5" t="s">
        <v>18</v>
      </c>
      <c r="G2" s="5" t="s">
        <v>184</v>
      </c>
      <c r="H2" s="27">
        <v>43740</v>
      </c>
      <c r="I2" s="27">
        <v>43767</v>
      </c>
    </row>
  </sheetData>
  <phoneticPr fontId="2" type="noConversion"/>
  <printOptions horizontalCentered="1"/>
  <pageMargins left="0.39370078740157483" right="0.39370078740157483" top="0.78740157480314965" bottom="0.78740157480314965" header="0.51181102362204722" footer="0.51181102362204722"/>
  <pageSetup paperSize="9" orientation="landscape" r:id="rId1"/>
  <headerFooter alignWithMargins="0">
    <oddHeader>&amp;LHinweise zur "LAK-Datenprüfung"&amp;CBeispiel Mindestdatenumfang Inspektionsaufträge&amp;RAnlage 3</oddHeader>
    <oddFooter>&amp;RSeite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0"/>
  <sheetViews>
    <sheetView showGridLines="0" workbookViewId="0">
      <selection activeCell="C1" sqref="C1:AJ10"/>
    </sheetView>
  </sheetViews>
  <sheetFormatPr baseColWidth="10" defaultRowHeight="12.75" x14ac:dyDescent="0.2"/>
  <cols>
    <col min="1" max="1" width="13" customWidth="1"/>
    <col min="2" max="2" width="10.7109375" customWidth="1"/>
    <col min="3" max="3" width="13.85546875" customWidth="1"/>
    <col min="4" max="4" width="8" customWidth="1"/>
    <col min="5" max="5" width="13.85546875" customWidth="1"/>
    <col min="6" max="6" width="14" bestFit="1" customWidth="1"/>
    <col min="7" max="8" width="10.7109375" customWidth="1"/>
    <col min="9" max="10" width="8.85546875" bestFit="1" customWidth="1"/>
    <col min="11" max="11" width="5.85546875" bestFit="1" customWidth="1"/>
    <col min="12" max="12" width="8.42578125" customWidth="1"/>
    <col min="13" max="13" width="10" bestFit="1" customWidth="1"/>
    <col min="14" max="14" width="6" customWidth="1"/>
    <col min="15" max="15" width="9.42578125" bestFit="1" customWidth="1"/>
    <col min="16" max="17" width="10.7109375" customWidth="1"/>
    <col min="18" max="18" width="7.140625" customWidth="1"/>
    <col min="19" max="19" width="12.5703125" bestFit="1" customWidth="1"/>
    <col min="20" max="20" width="13" customWidth="1"/>
    <col min="21" max="22" width="10.7109375" customWidth="1"/>
    <col min="23" max="23" width="11.5703125" customWidth="1"/>
    <col min="24" max="24" width="11.7109375" customWidth="1"/>
    <col min="25" max="26" width="11.28515625" bestFit="1" customWidth="1"/>
    <col min="27" max="27" width="13.7109375" customWidth="1"/>
    <col min="28" max="28" width="7.85546875" bestFit="1" customWidth="1"/>
    <col min="29" max="29" width="8.42578125" bestFit="1" customWidth="1"/>
    <col min="30" max="30" width="10.140625" bestFit="1" customWidth="1"/>
    <col min="31" max="31" width="13.42578125" customWidth="1"/>
    <col min="32" max="33" width="10.7109375" customWidth="1"/>
    <col min="34" max="34" width="8.42578125" customWidth="1"/>
    <col min="35" max="35" width="9.140625" bestFit="1" customWidth="1"/>
    <col min="36" max="36" width="11.28515625" customWidth="1"/>
  </cols>
  <sheetData>
    <row r="1" spans="1:36" ht="31.5" x14ac:dyDescent="0.2">
      <c r="A1" s="3" t="s">
        <v>185</v>
      </c>
      <c r="B1" s="31" t="s">
        <v>186</v>
      </c>
      <c r="C1" s="3" t="s">
        <v>187</v>
      </c>
      <c r="D1" s="3" t="s">
        <v>188</v>
      </c>
      <c r="E1" s="3" t="s">
        <v>189</v>
      </c>
      <c r="F1" s="3" t="s">
        <v>190</v>
      </c>
      <c r="G1" s="3" t="s">
        <v>191</v>
      </c>
      <c r="H1" s="3" t="s">
        <v>192</v>
      </c>
      <c r="I1" s="3" t="s">
        <v>193</v>
      </c>
      <c r="J1" s="3" t="s">
        <v>194</v>
      </c>
      <c r="K1" s="3" t="s">
        <v>195</v>
      </c>
      <c r="L1" s="3" t="s">
        <v>196</v>
      </c>
      <c r="M1" s="3" t="s">
        <v>197</v>
      </c>
      <c r="N1" s="3" t="s">
        <v>198</v>
      </c>
      <c r="O1" s="3" t="s">
        <v>199</v>
      </c>
      <c r="P1" s="3" t="s">
        <v>200</v>
      </c>
      <c r="Q1" s="3" t="s">
        <v>201</v>
      </c>
      <c r="R1" s="3" t="s">
        <v>202</v>
      </c>
      <c r="S1" s="3" t="s">
        <v>203</v>
      </c>
      <c r="T1" s="3" t="s">
        <v>204</v>
      </c>
      <c r="U1" s="3" t="s">
        <v>205</v>
      </c>
      <c r="V1" s="3" t="s">
        <v>206</v>
      </c>
      <c r="W1" s="3" t="s">
        <v>207</v>
      </c>
      <c r="X1" s="3" t="s">
        <v>208</v>
      </c>
      <c r="Y1" s="3" t="s">
        <v>209</v>
      </c>
      <c r="Z1" s="3" t="s">
        <v>210</v>
      </c>
      <c r="AA1" s="3" t="s">
        <v>211</v>
      </c>
      <c r="AB1" s="3" t="s">
        <v>10</v>
      </c>
      <c r="AC1" s="3" t="s">
        <v>11</v>
      </c>
      <c r="AD1" s="3" t="s">
        <v>12</v>
      </c>
      <c r="AE1" s="3" t="s">
        <v>212</v>
      </c>
      <c r="AF1" s="3" t="s">
        <v>9</v>
      </c>
      <c r="AG1" s="3" t="s">
        <v>213</v>
      </c>
      <c r="AH1" s="3" t="s">
        <v>214</v>
      </c>
      <c r="AI1" s="3" t="s">
        <v>215</v>
      </c>
      <c r="AJ1" s="3" t="s">
        <v>6</v>
      </c>
    </row>
    <row r="2" spans="1:36" ht="21" x14ac:dyDescent="0.2">
      <c r="A2" s="1" t="s">
        <v>216</v>
      </c>
      <c r="B2" s="32" t="s">
        <v>217</v>
      </c>
      <c r="C2" s="5" t="s">
        <v>218</v>
      </c>
      <c r="D2" s="5" t="s">
        <v>219</v>
      </c>
      <c r="E2" s="27">
        <v>43602</v>
      </c>
      <c r="F2" s="5"/>
      <c r="G2" s="5" t="s">
        <v>22</v>
      </c>
      <c r="H2" s="5" t="s">
        <v>220</v>
      </c>
      <c r="I2" s="34">
        <v>0.54166666666666663</v>
      </c>
      <c r="J2" s="5"/>
      <c r="K2" s="5" t="s">
        <v>18</v>
      </c>
      <c r="L2" s="6">
        <v>6</v>
      </c>
      <c r="M2" s="5" t="b">
        <v>1</v>
      </c>
      <c r="N2" s="5" t="s">
        <v>18</v>
      </c>
      <c r="O2" s="5">
        <v>6</v>
      </c>
      <c r="P2" s="5"/>
      <c r="Q2" s="5" t="s">
        <v>258</v>
      </c>
      <c r="R2" s="5" t="s">
        <v>221</v>
      </c>
      <c r="S2" s="6">
        <v>33.4</v>
      </c>
      <c r="T2" s="6"/>
      <c r="U2" s="5" t="s">
        <v>221</v>
      </c>
      <c r="V2" s="5">
        <v>2</v>
      </c>
      <c r="W2" s="5" t="s">
        <v>216</v>
      </c>
      <c r="X2" s="5" t="s">
        <v>22</v>
      </c>
      <c r="Y2" s="5" t="s">
        <v>222</v>
      </c>
      <c r="Z2" s="5" t="s">
        <v>22</v>
      </c>
      <c r="AA2" s="5" t="s">
        <v>55</v>
      </c>
      <c r="AB2" s="6">
        <v>300</v>
      </c>
      <c r="AC2" s="6">
        <v>300</v>
      </c>
      <c r="AD2" s="5" t="s">
        <v>22</v>
      </c>
      <c r="AE2" s="5" t="s">
        <v>18</v>
      </c>
      <c r="AF2" s="5" t="s">
        <v>82</v>
      </c>
      <c r="AG2" s="5" t="s">
        <v>259</v>
      </c>
      <c r="AH2" s="6">
        <v>1</v>
      </c>
      <c r="AI2" s="5">
        <v>0</v>
      </c>
      <c r="AJ2" s="5" t="s">
        <v>19</v>
      </c>
    </row>
    <row r="3" spans="1:36" ht="21" x14ac:dyDescent="0.2">
      <c r="A3" s="2" t="s">
        <v>223</v>
      </c>
      <c r="B3" s="33" t="s">
        <v>217</v>
      </c>
      <c r="C3" s="9" t="s">
        <v>218</v>
      </c>
      <c r="D3" s="9" t="s">
        <v>219</v>
      </c>
      <c r="E3" s="9"/>
      <c r="F3" s="30">
        <v>43588</v>
      </c>
      <c r="G3" s="9" t="s">
        <v>22</v>
      </c>
      <c r="H3" s="9" t="s">
        <v>224</v>
      </c>
      <c r="I3" s="9"/>
      <c r="J3" s="35">
        <v>0.54166666666666663</v>
      </c>
      <c r="K3" s="9" t="s">
        <v>18</v>
      </c>
      <c r="L3" s="10">
        <v>6</v>
      </c>
      <c r="M3" s="9" t="b">
        <v>1</v>
      </c>
      <c r="N3" s="9" t="s">
        <v>18</v>
      </c>
      <c r="O3" s="9">
        <v>6</v>
      </c>
      <c r="P3" s="9" t="s">
        <v>258</v>
      </c>
      <c r="Q3" s="9"/>
      <c r="R3" s="9" t="s">
        <v>221</v>
      </c>
      <c r="S3" s="10"/>
      <c r="T3" s="10">
        <v>12.1</v>
      </c>
      <c r="U3" s="9" t="s">
        <v>221</v>
      </c>
      <c r="V3" s="9">
        <v>2</v>
      </c>
      <c r="W3" s="9" t="s">
        <v>216</v>
      </c>
      <c r="X3" s="9" t="s">
        <v>22</v>
      </c>
      <c r="Y3" s="9" t="s">
        <v>225</v>
      </c>
      <c r="Z3" s="9" t="s">
        <v>22</v>
      </c>
      <c r="AA3" s="9" t="s">
        <v>55</v>
      </c>
      <c r="AB3" s="10">
        <v>300</v>
      </c>
      <c r="AC3" s="10">
        <v>300</v>
      </c>
      <c r="AD3" s="9" t="s">
        <v>22</v>
      </c>
      <c r="AE3" s="9" t="s">
        <v>18</v>
      </c>
      <c r="AF3" s="9" t="s">
        <v>82</v>
      </c>
      <c r="AG3" s="9" t="s">
        <v>259</v>
      </c>
      <c r="AH3" s="10">
        <v>1</v>
      </c>
      <c r="AI3" s="9">
        <v>0</v>
      </c>
      <c r="AJ3" s="9" t="s">
        <v>19</v>
      </c>
    </row>
    <row r="4" spans="1:36" ht="21" x14ac:dyDescent="0.2">
      <c r="A4" s="1" t="s">
        <v>225</v>
      </c>
      <c r="B4" s="32" t="s">
        <v>217</v>
      </c>
      <c r="C4" s="5" t="s">
        <v>218</v>
      </c>
      <c r="D4" s="5" t="s">
        <v>219</v>
      </c>
      <c r="E4" s="27">
        <v>43588</v>
      </c>
      <c r="F4" s="5"/>
      <c r="G4" s="5" t="s">
        <v>22</v>
      </c>
      <c r="H4" s="5" t="s">
        <v>224</v>
      </c>
      <c r="I4" s="34">
        <v>0.54166666666666663</v>
      </c>
      <c r="J4" s="5"/>
      <c r="K4" s="5" t="s">
        <v>18</v>
      </c>
      <c r="L4" s="6">
        <v>6</v>
      </c>
      <c r="M4" s="5" t="b">
        <v>1</v>
      </c>
      <c r="N4" s="5" t="s">
        <v>18</v>
      </c>
      <c r="O4" s="5">
        <v>6</v>
      </c>
      <c r="P4" s="5"/>
      <c r="Q4" s="5" t="s">
        <v>258</v>
      </c>
      <c r="R4" s="5" t="s">
        <v>221</v>
      </c>
      <c r="S4" s="6">
        <v>31.1</v>
      </c>
      <c r="T4" s="6"/>
      <c r="U4" s="5" t="s">
        <v>221</v>
      </c>
      <c r="V4" s="5">
        <v>2</v>
      </c>
      <c r="W4" s="5" t="s">
        <v>225</v>
      </c>
      <c r="X4" s="5" t="s">
        <v>22</v>
      </c>
      <c r="Y4" s="5" t="s">
        <v>226</v>
      </c>
      <c r="Z4" s="5" t="s">
        <v>22</v>
      </c>
      <c r="AA4" s="5" t="s">
        <v>55</v>
      </c>
      <c r="AB4" s="6">
        <v>500</v>
      </c>
      <c r="AC4" s="6">
        <v>500</v>
      </c>
      <c r="AD4" s="5" t="s">
        <v>22</v>
      </c>
      <c r="AE4" s="5" t="s">
        <v>18</v>
      </c>
      <c r="AF4" s="5" t="s">
        <v>82</v>
      </c>
      <c r="AG4" s="5" t="s">
        <v>259</v>
      </c>
      <c r="AH4" s="6">
        <v>1</v>
      </c>
      <c r="AI4" s="5">
        <v>0</v>
      </c>
      <c r="AJ4" s="5" t="s">
        <v>19</v>
      </c>
    </row>
    <row r="5" spans="1:36" ht="21" x14ac:dyDescent="0.2">
      <c r="A5" s="2" t="s">
        <v>227</v>
      </c>
      <c r="B5" s="33" t="s">
        <v>217</v>
      </c>
      <c r="C5" s="9" t="s">
        <v>218</v>
      </c>
      <c r="D5" s="9" t="s">
        <v>219</v>
      </c>
      <c r="E5" s="9"/>
      <c r="F5" s="30">
        <v>43588</v>
      </c>
      <c r="G5" s="9" t="s">
        <v>22</v>
      </c>
      <c r="H5" s="9" t="s">
        <v>224</v>
      </c>
      <c r="I5" s="9"/>
      <c r="J5" s="35">
        <v>0.54166666666666663</v>
      </c>
      <c r="K5" s="9" t="s">
        <v>18</v>
      </c>
      <c r="L5" s="10">
        <v>6</v>
      </c>
      <c r="M5" s="9" t="b">
        <v>1</v>
      </c>
      <c r="N5" s="9" t="s">
        <v>18</v>
      </c>
      <c r="O5" s="9">
        <v>6</v>
      </c>
      <c r="P5" s="9" t="s">
        <v>258</v>
      </c>
      <c r="Q5" s="9"/>
      <c r="R5" s="9" t="s">
        <v>221</v>
      </c>
      <c r="S5" s="10"/>
      <c r="T5" s="10">
        <v>9</v>
      </c>
      <c r="U5" s="9" t="s">
        <v>221</v>
      </c>
      <c r="V5" s="9">
        <v>2</v>
      </c>
      <c r="W5" s="9" t="s">
        <v>227</v>
      </c>
      <c r="X5" s="9" t="s">
        <v>22</v>
      </c>
      <c r="Y5" s="9" t="s">
        <v>225</v>
      </c>
      <c r="Z5" s="9" t="s">
        <v>22</v>
      </c>
      <c r="AA5" s="9" t="s">
        <v>55</v>
      </c>
      <c r="AB5" s="10">
        <v>300</v>
      </c>
      <c r="AC5" s="10">
        <v>300</v>
      </c>
      <c r="AD5" s="9" t="s">
        <v>22</v>
      </c>
      <c r="AE5" s="9" t="s">
        <v>18</v>
      </c>
      <c r="AF5" s="9" t="s">
        <v>82</v>
      </c>
      <c r="AG5" s="9" t="s">
        <v>259</v>
      </c>
      <c r="AH5" s="10">
        <v>1</v>
      </c>
      <c r="AI5" s="9">
        <v>0</v>
      </c>
      <c r="AJ5" s="9" t="s">
        <v>19</v>
      </c>
    </row>
    <row r="6" spans="1:36" ht="21" x14ac:dyDescent="0.2">
      <c r="A6" s="1" t="s">
        <v>228</v>
      </c>
      <c r="B6" s="32" t="s">
        <v>217</v>
      </c>
      <c r="C6" s="5" t="s">
        <v>218</v>
      </c>
      <c r="D6" s="5" t="s">
        <v>219</v>
      </c>
      <c r="E6" s="5"/>
      <c r="F6" s="27">
        <v>43588</v>
      </c>
      <c r="G6" s="5" t="s">
        <v>22</v>
      </c>
      <c r="H6" s="5" t="s">
        <v>224</v>
      </c>
      <c r="I6" s="5"/>
      <c r="J6" s="34">
        <v>0.54166666666666663</v>
      </c>
      <c r="K6" s="5" t="s">
        <v>18</v>
      </c>
      <c r="L6" s="6">
        <v>6</v>
      </c>
      <c r="M6" s="5" t="b">
        <v>1</v>
      </c>
      <c r="N6" s="5" t="s">
        <v>18</v>
      </c>
      <c r="O6" s="5">
        <v>6</v>
      </c>
      <c r="P6" s="5" t="s">
        <v>258</v>
      </c>
      <c r="Q6" s="5"/>
      <c r="R6" s="5" t="s">
        <v>221</v>
      </c>
      <c r="S6" s="6"/>
      <c r="T6" s="6">
        <v>11.1</v>
      </c>
      <c r="U6" s="5" t="s">
        <v>221</v>
      </c>
      <c r="V6" s="5">
        <v>2</v>
      </c>
      <c r="W6" s="5" t="s">
        <v>228</v>
      </c>
      <c r="X6" s="5" t="s">
        <v>22</v>
      </c>
      <c r="Y6" s="5" t="s">
        <v>227</v>
      </c>
      <c r="Z6" s="5" t="s">
        <v>22</v>
      </c>
      <c r="AA6" s="5" t="s">
        <v>55</v>
      </c>
      <c r="AB6" s="6">
        <v>300</v>
      </c>
      <c r="AC6" s="6">
        <v>300</v>
      </c>
      <c r="AD6" s="5" t="s">
        <v>22</v>
      </c>
      <c r="AE6" s="5" t="s">
        <v>18</v>
      </c>
      <c r="AF6" s="5" t="s">
        <v>82</v>
      </c>
      <c r="AG6" s="5" t="s">
        <v>259</v>
      </c>
      <c r="AH6" s="6">
        <v>1</v>
      </c>
      <c r="AI6" s="5">
        <v>0</v>
      </c>
      <c r="AJ6" s="5" t="s">
        <v>19</v>
      </c>
    </row>
    <row r="7" spans="1:36" ht="21" x14ac:dyDescent="0.2">
      <c r="A7" s="2" t="s">
        <v>229</v>
      </c>
      <c r="B7" s="33" t="s">
        <v>217</v>
      </c>
      <c r="C7" s="9" t="s">
        <v>218</v>
      </c>
      <c r="D7" s="9" t="s">
        <v>219</v>
      </c>
      <c r="E7" s="9"/>
      <c r="F7" s="30">
        <v>43588</v>
      </c>
      <c r="G7" s="9" t="s">
        <v>22</v>
      </c>
      <c r="H7" s="9" t="s">
        <v>224</v>
      </c>
      <c r="I7" s="9"/>
      <c r="J7" s="35">
        <v>0.54166666666666663</v>
      </c>
      <c r="K7" s="9" t="s">
        <v>18</v>
      </c>
      <c r="L7" s="10">
        <v>6</v>
      </c>
      <c r="M7" s="9" t="b">
        <v>1</v>
      </c>
      <c r="N7" s="9" t="s">
        <v>18</v>
      </c>
      <c r="O7" s="9">
        <v>6</v>
      </c>
      <c r="P7" s="9" t="s">
        <v>258</v>
      </c>
      <c r="Q7" s="9"/>
      <c r="R7" s="9" t="s">
        <v>221</v>
      </c>
      <c r="S7" s="10"/>
      <c r="T7" s="10">
        <v>17.100000000000001</v>
      </c>
      <c r="U7" s="9" t="s">
        <v>221</v>
      </c>
      <c r="V7" s="9">
        <v>2</v>
      </c>
      <c r="W7" s="9" t="s">
        <v>229</v>
      </c>
      <c r="X7" s="9" t="s">
        <v>22</v>
      </c>
      <c r="Y7" s="9" t="s">
        <v>228</v>
      </c>
      <c r="Z7" s="9" t="s">
        <v>22</v>
      </c>
      <c r="AA7" s="9" t="s">
        <v>55</v>
      </c>
      <c r="AB7" s="10">
        <v>300</v>
      </c>
      <c r="AC7" s="10">
        <v>300</v>
      </c>
      <c r="AD7" s="9" t="s">
        <v>22</v>
      </c>
      <c r="AE7" s="9" t="s">
        <v>18</v>
      </c>
      <c r="AF7" s="9" t="s">
        <v>82</v>
      </c>
      <c r="AG7" s="9" t="s">
        <v>259</v>
      </c>
      <c r="AH7" s="10">
        <v>1</v>
      </c>
      <c r="AI7" s="9">
        <v>0</v>
      </c>
      <c r="AJ7" s="9" t="s">
        <v>19</v>
      </c>
    </row>
    <row r="8" spans="1:36" ht="21" x14ac:dyDescent="0.2">
      <c r="A8" s="1" t="s">
        <v>230</v>
      </c>
      <c r="B8" s="32" t="s">
        <v>217</v>
      </c>
      <c r="C8" s="5" t="s">
        <v>218</v>
      </c>
      <c r="D8" s="5" t="s">
        <v>219</v>
      </c>
      <c r="E8" s="27">
        <v>43602</v>
      </c>
      <c r="F8" s="27">
        <v>43602</v>
      </c>
      <c r="G8" s="5" t="s">
        <v>22</v>
      </c>
      <c r="H8" s="5" t="s">
        <v>220</v>
      </c>
      <c r="I8" s="34">
        <v>0.54166666666666663</v>
      </c>
      <c r="J8" s="34">
        <v>0.54166666666666663</v>
      </c>
      <c r="K8" s="5" t="s">
        <v>18</v>
      </c>
      <c r="L8" s="6">
        <v>6</v>
      </c>
      <c r="M8" s="5" t="b">
        <v>1</v>
      </c>
      <c r="N8" s="5" t="s">
        <v>18</v>
      </c>
      <c r="O8" s="5">
        <v>6</v>
      </c>
      <c r="P8" s="5" t="s">
        <v>258</v>
      </c>
      <c r="Q8" s="5" t="s">
        <v>258</v>
      </c>
      <c r="R8" s="5" t="s">
        <v>221</v>
      </c>
      <c r="S8" s="6">
        <v>21.9</v>
      </c>
      <c r="T8" s="6">
        <v>10.8</v>
      </c>
      <c r="U8" s="5" t="s">
        <v>221</v>
      </c>
      <c r="V8" s="5">
        <v>2</v>
      </c>
      <c r="W8" s="5" t="s">
        <v>230</v>
      </c>
      <c r="X8" s="5" t="s">
        <v>22</v>
      </c>
      <c r="Y8" s="5" t="s">
        <v>229</v>
      </c>
      <c r="Z8" s="5" t="s">
        <v>22</v>
      </c>
      <c r="AA8" s="5" t="s">
        <v>55</v>
      </c>
      <c r="AB8" s="6">
        <v>250</v>
      </c>
      <c r="AC8" s="6">
        <v>250</v>
      </c>
      <c r="AD8" s="5" t="s">
        <v>22</v>
      </c>
      <c r="AE8" s="5" t="s">
        <v>18</v>
      </c>
      <c r="AF8" s="5" t="s">
        <v>82</v>
      </c>
      <c r="AG8" s="5" t="s">
        <v>259</v>
      </c>
      <c r="AH8" s="6">
        <v>1</v>
      </c>
      <c r="AI8" s="5">
        <v>0</v>
      </c>
      <c r="AJ8" s="5" t="s">
        <v>19</v>
      </c>
    </row>
    <row r="9" spans="1:36" ht="21" x14ac:dyDescent="0.2">
      <c r="A9" s="2" t="s">
        <v>231</v>
      </c>
      <c r="B9" s="33" t="s">
        <v>217</v>
      </c>
      <c r="C9" s="9" t="s">
        <v>218</v>
      </c>
      <c r="D9" s="9" t="s">
        <v>219</v>
      </c>
      <c r="E9" s="9"/>
      <c r="F9" s="30">
        <v>43602</v>
      </c>
      <c r="G9" s="9" t="s">
        <v>22</v>
      </c>
      <c r="H9" s="9" t="s">
        <v>220</v>
      </c>
      <c r="I9" s="9"/>
      <c r="J9" s="35">
        <v>0.54166666666666663</v>
      </c>
      <c r="K9" s="9" t="s">
        <v>18</v>
      </c>
      <c r="L9" s="10">
        <v>6</v>
      </c>
      <c r="M9" s="9" t="b">
        <v>1</v>
      </c>
      <c r="N9" s="9" t="s">
        <v>18</v>
      </c>
      <c r="O9" s="9">
        <v>6</v>
      </c>
      <c r="P9" s="9" t="s">
        <v>258</v>
      </c>
      <c r="Q9" s="9"/>
      <c r="R9" s="9" t="s">
        <v>221</v>
      </c>
      <c r="S9" s="10"/>
      <c r="T9" s="10">
        <v>31.6</v>
      </c>
      <c r="U9" s="9" t="s">
        <v>221</v>
      </c>
      <c r="V9" s="9">
        <v>2</v>
      </c>
      <c r="W9" s="9" t="s">
        <v>231</v>
      </c>
      <c r="X9" s="9" t="s">
        <v>22</v>
      </c>
      <c r="Y9" s="9" t="s">
        <v>230</v>
      </c>
      <c r="Z9" s="9" t="s">
        <v>22</v>
      </c>
      <c r="AA9" s="9" t="s">
        <v>55</v>
      </c>
      <c r="AB9" s="10">
        <v>250</v>
      </c>
      <c r="AC9" s="10">
        <v>250</v>
      </c>
      <c r="AD9" s="9" t="s">
        <v>22</v>
      </c>
      <c r="AE9" s="9" t="s">
        <v>18</v>
      </c>
      <c r="AF9" s="9" t="s">
        <v>82</v>
      </c>
      <c r="AG9" s="9" t="s">
        <v>259</v>
      </c>
      <c r="AH9" s="10">
        <v>1</v>
      </c>
      <c r="AI9" s="9">
        <v>0</v>
      </c>
      <c r="AJ9" s="9" t="s">
        <v>19</v>
      </c>
    </row>
    <row r="10" spans="1:36" ht="21" x14ac:dyDescent="0.2">
      <c r="A10" s="1" t="s">
        <v>232</v>
      </c>
      <c r="B10" s="32" t="s">
        <v>217</v>
      </c>
      <c r="C10" s="5" t="s">
        <v>218</v>
      </c>
      <c r="D10" s="5" t="s">
        <v>219</v>
      </c>
      <c r="E10" s="27">
        <v>43602</v>
      </c>
      <c r="F10" s="5"/>
      <c r="G10" s="5" t="s">
        <v>22</v>
      </c>
      <c r="H10" s="5" t="s">
        <v>220</v>
      </c>
      <c r="I10" s="34">
        <v>0.54166666666666663</v>
      </c>
      <c r="J10" s="5"/>
      <c r="K10" s="5" t="s">
        <v>18</v>
      </c>
      <c r="L10" s="6">
        <v>6</v>
      </c>
      <c r="M10" s="5" t="b">
        <v>1</v>
      </c>
      <c r="N10" s="5" t="s">
        <v>18</v>
      </c>
      <c r="O10" s="5">
        <v>6</v>
      </c>
      <c r="P10" s="5"/>
      <c r="Q10" s="5" t="s">
        <v>258</v>
      </c>
      <c r="R10" s="5" t="s">
        <v>221</v>
      </c>
      <c r="S10" s="6">
        <v>15.7</v>
      </c>
      <c r="T10" s="6"/>
      <c r="U10" s="5" t="s">
        <v>221</v>
      </c>
      <c r="V10" s="5">
        <v>2</v>
      </c>
      <c r="W10" s="5" t="s">
        <v>232</v>
      </c>
      <c r="X10" s="5" t="s">
        <v>22</v>
      </c>
      <c r="Y10" s="5" t="s">
        <v>231</v>
      </c>
      <c r="Z10" s="5" t="s">
        <v>22</v>
      </c>
      <c r="AA10" s="5" t="s">
        <v>55</v>
      </c>
      <c r="AB10" s="6">
        <v>300</v>
      </c>
      <c r="AC10" s="6">
        <v>300</v>
      </c>
      <c r="AD10" s="5" t="s">
        <v>22</v>
      </c>
      <c r="AE10" s="5" t="s">
        <v>18</v>
      </c>
      <c r="AF10" s="5" t="s">
        <v>82</v>
      </c>
      <c r="AG10" s="5" t="s">
        <v>259</v>
      </c>
      <c r="AH10" s="6">
        <v>1</v>
      </c>
      <c r="AI10" s="5">
        <v>0</v>
      </c>
      <c r="AJ10" s="5" t="s">
        <v>19</v>
      </c>
    </row>
  </sheetData>
  <phoneticPr fontId="2" type="noConversion"/>
  <printOptions horizontalCentered="1"/>
  <pageMargins left="0.39370078740157483" right="0.39370078740157483" top="0.93" bottom="0.78740157480314965" header="0.51181102362204722" footer="0.51181102362204722"/>
  <pageSetup paperSize="9" orientation="landscape" r:id="rId1"/>
  <headerFooter alignWithMargins="0">
    <oddHeader>&amp;LHinweise zur "LAK-Datenprüfung"&amp;CBeispiel Mindestdatenumfang Grundlageninformationen für Inspektionsdaten
 von Haltungen und Anschlussleitungen gem. DIN EN 13508-2 &amp;RAnlage 3</oddHeader>
    <oddFooter>&amp;R Seite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zoomScale="130" zoomScaleNormal="130" workbookViewId="0">
      <selection sqref="A1:R10"/>
    </sheetView>
  </sheetViews>
  <sheetFormatPr baseColWidth="10" defaultRowHeight="12.75" x14ac:dyDescent="0.2"/>
  <cols>
    <col min="1" max="1" width="6.42578125" bestFit="1" customWidth="1"/>
    <col min="2" max="2" width="10.7109375" customWidth="1"/>
    <col min="3" max="3" width="13.85546875" bestFit="1" customWidth="1"/>
    <col min="4" max="4" width="6.28515625" bestFit="1" customWidth="1"/>
    <col min="5" max="5" width="13.85546875" customWidth="1"/>
    <col min="6" max="6" width="9.28515625" customWidth="1"/>
    <col min="7" max="7" width="13.28515625" customWidth="1"/>
    <col min="8" max="8" width="7.28515625" bestFit="1" customWidth="1"/>
    <col min="9" max="9" width="5.85546875" bestFit="1" customWidth="1"/>
    <col min="10" max="10" width="10.7109375" customWidth="1"/>
    <col min="11" max="11" width="6.5703125" customWidth="1"/>
    <col min="12" max="12" width="9.42578125" bestFit="1" customWidth="1"/>
    <col min="13" max="13" width="10.7109375" customWidth="1"/>
    <col min="14" max="15" width="9.7109375" bestFit="1" customWidth="1"/>
    <col min="16" max="16" width="11.85546875" customWidth="1"/>
    <col min="17" max="17" width="9.42578125" bestFit="1" customWidth="1"/>
    <col min="18" max="18" width="9.140625" bestFit="1" customWidth="1"/>
  </cols>
  <sheetData>
    <row r="1" spans="1:18" ht="21" x14ac:dyDescent="0.2">
      <c r="A1" s="3" t="s">
        <v>157</v>
      </c>
      <c r="B1" s="3" t="s">
        <v>186</v>
      </c>
      <c r="C1" s="3" t="s">
        <v>187</v>
      </c>
      <c r="D1" s="3" t="s">
        <v>188</v>
      </c>
      <c r="E1" s="3" t="s">
        <v>233</v>
      </c>
      <c r="F1" s="3" t="s">
        <v>191</v>
      </c>
      <c r="G1" s="3" t="s">
        <v>192</v>
      </c>
      <c r="H1" s="3" t="s">
        <v>234</v>
      </c>
      <c r="I1" s="3" t="s">
        <v>195</v>
      </c>
      <c r="J1" s="3" t="s">
        <v>197</v>
      </c>
      <c r="K1" s="3" t="s">
        <v>198</v>
      </c>
      <c r="L1" s="3" t="s">
        <v>199</v>
      </c>
      <c r="M1" s="3" t="s">
        <v>260</v>
      </c>
      <c r="N1" s="3" t="s">
        <v>237</v>
      </c>
      <c r="O1" s="3" t="s">
        <v>238</v>
      </c>
      <c r="P1" s="3" t="s">
        <v>206</v>
      </c>
      <c r="Q1" s="3" t="s">
        <v>213</v>
      </c>
      <c r="R1" s="3" t="s">
        <v>215</v>
      </c>
    </row>
    <row r="2" spans="1:18" ht="21" x14ac:dyDescent="0.2">
      <c r="A2" s="5" t="s">
        <v>239</v>
      </c>
      <c r="B2" s="5" t="s">
        <v>217</v>
      </c>
      <c r="C2" s="5" t="s">
        <v>218</v>
      </c>
      <c r="D2" s="5" t="s">
        <v>219</v>
      </c>
      <c r="E2" s="27">
        <v>43591</v>
      </c>
      <c r="F2" s="5" t="s">
        <v>221</v>
      </c>
      <c r="G2" s="5" t="s">
        <v>240</v>
      </c>
      <c r="H2" s="34">
        <v>0.54166666666666663</v>
      </c>
      <c r="I2" s="5" t="s">
        <v>18</v>
      </c>
      <c r="J2" s="5" t="b">
        <v>1</v>
      </c>
      <c r="K2" s="5" t="s">
        <v>18</v>
      </c>
      <c r="L2" s="5">
        <v>6</v>
      </c>
      <c r="M2" s="5" t="s">
        <v>258</v>
      </c>
      <c r="N2" s="5" t="s">
        <v>18</v>
      </c>
      <c r="O2" s="5" t="s">
        <v>18</v>
      </c>
      <c r="P2" s="5">
        <v>5</v>
      </c>
      <c r="Q2" s="5" t="s">
        <v>259</v>
      </c>
      <c r="R2" s="5">
        <v>0</v>
      </c>
    </row>
    <row r="3" spans="1:18" ht="21" x14ac:dyDescent="0.2">
      <c r="A3" s="9" t="s">
        <v>241</v>
      </c>
      <c r="B3" s="9" t="s">
        <v>217</v>
      </c>
      <c r="C3" s="9" t="s">
        <v>218</v>
      </c>
      <c r="D3" s="9" t="s">
        <v>219</v>
      </c>
      <c r="E3" s="30">
        <v>43591</v>
      </c>
      <c r="F3" s="9" t="s">
        <v>221</v>
      </c>
      <c r="G3" s="9" t="s">
        <v>240</v>
      </c>
      <c r="H3" s="35">
        <v>0.54166666666666663</v>
      </c>
      <c r="I3" s="9" t="s">
        <v>18</v>
      </c>
      <c r="J3" s="9" t="b">
        <v>1</v>
      </c>
      <c r="K3" s="9" t="s">
        <v>18</v>
      </c>
      <c r="L3" s="9">
        <v>6</v>
      </c>
      <c r="M3" s="9" t="s">
        <v>258</v>
      </c>
      <c r="N3" s="9" t="s">
        <v>18</v>
      </c>
      <c r="O3" s="9" t="s">
        <v>18</v>
      </c>
      <c r="P3" s="9">
        <v>5</v>
      </c>
      <c r="Q3" s="9" t="s">
        <v>259</v>
      </c>
      <c r="R3" s="9">
        <v>0</v>
      </c>
    </row>
    <row r="4" spans="1:18" ht="21" x14ac:dyDescent="0.2">
      <c r="A4" s="5" t="s">
        <v>242</v>
      </c>
      <c r="B4" s="5" t="s">
        <v>217</v>
      </c>
      <c r="C4" s="5" t="s">
        <v>218</v>
      </c>
      <c r="D4" s="5" t="s">
        <v>219</v>
      </c>
      <c r="E4" s="27">
        <v>43591</v>
      </c>
      <c r="F4" s="5" t="s">
        <v>221</v>
      </c>
      <c r="G4" s="5" t="s">
        <v>240</v>
      </c>
      <c r="H4" s="34">
        <v>0.54166666666666663</v>
      </c>
      <c r="I4" s="5" t="s">
        <v>18</v>
      </c>
      <c r="J4" s="5" t="b">
        <v>1</v>
      </c>
      <c r="K4" s="5" t="s">
        <v>18</v>
      </c>
      <c r="L4" s="5">
        <v>6</v>
      </c>
      <c r="M4" s="5" t="s">
        <v>258</v>
      </c>
      <c r="N4" s="5" t="s">
        <v>18</v>
      </c>
      <c r="O4" s="5" t="s">
        <v>18</v>
      </c>
      <c r="P4" s="5">
        <v>5</v>
      </c>
      <c r="Q4" s="5" t="s">
        <v>259</v>
      </c>
      <c r="R4" s="5">
        <v>0</v>
      </c>
    </row>
    <row r="5" spans="1:18" ht="21" x14ac:dyDescent="0.2">
      <c r="A5" s="9" t="s">
        <v>243</v>
      </c>
      <c r="B5" s="9" t="s">
        <v>217</v>
      </c>
      <c r="C5" s="9" t="s">
        <v>218</v>
      </c>
      <c r="D5" s="9" t="s">
        <v>219</v>
      </c>
      <c r="E5" s="30">
        <v>43591</v>
      </c>
      <c r="F5" s="9" t="s">
        <v>221</v>
      </c>
      <c r="G5" s="9" t="s">
        <v>240</v>
      </c>
      <c r="H5" s="35">
        <v>0.54166666666666663</v>
      </c>
      <c r="I5" s="9" t="s">
        <v>18</v>
      </c>
      <c r="J5" s="9" t="b">
        <v>1</v>
      </c>
      <c r="K5" s="9" t="s">
        <v>18</v>
      </c>
      <c r="L5" s="9">
        <v>6</v>
      </c>
      <c r="M5" s="9" t="s">
        <v>258</v>
      </c>
      <c r="N5" s="9" t="s">
        <v>18</v>
      </c>
      <c r="O5" s="9" t="s">
        <v>18</v>
      </c>
      <c r="P5" s="9">
        <v>5</v>
      </c>
      <c r="Q5" s="9" t="s">
        <v>259</v>
      </c>
      <c r="R5" s="9">
        <v>0</v>
      </c>
    </row>
    <row r="6" spans="1:18" ht="21" x14ac:dyDescent="0.2">
      <c r="A6" s="5" t="s">
        <v>244</v>
      </c>
      <c r="B6" s="5" t="s">
        <v>217</v>
      </c>
      <c r="C6" s="5" t="s">
        <v>218</v>
      </c>
      <c r="D6" s="5" t="s">
        <v>219</v>
      </c>
      <c r="E6" s="27">
        <v>43592</v>
      </c>
      <c r="F6" s="5" t="s">
        <v>221</v>
      </c>
      <c r="G6" s="5" t="s">
        <v>240</v>
      </c>
      <c r="H6" s="34">
        <v>0.54166666666666663</v>
      </c>
      <c r="I6" s="5" t="s">
        <v>18</v>
      </c>
      <c r="J6" s="5" t="b">
        <v>1</v>
      </c>
      <c r="K6" s="5" t="s">
        <v>18</v>
      </c>
      <c r="L6" s="5">
        <v>6</v>
      </c>
      <c r="M6" s="5" t="s">
        <v>258</v>
      </c>
      <c r="N6" s="5" t="s">
        <v>18</v>
      </c>
      <c r="O6" s="5" t="s">
        <v>18</v>
      </c>
      <c r="P6" s="5">
        <v>5</v>
      </c>
      <c r="Q6" s="5" t="s">
        <v>259</v>
      </c>
      <c r="R6" s="5">
        <v>0</v>
      </c>
    </row>
    <row r="7" spans="1:18" ht="21" x14ac:dyDescent="0.2">
      <c r="A7" s="9" t="s">
        <v>245</v>
      </c>
      <c r="B7" s="9" t="s">
        <v>217</v>
      </c>
      <c r="C7" s="9" t="s">
        <v>218</v>
      </c>
      <c r="D7" s="9" t="s">
        <v>219</v>
      </c>
      <c r="E7" s="30">
        <v>43592</v>
      </c>
      <c r="F7" s="9" t="s">
        <v>221</v>
      </c>
      <c r="G7" s="9" t="s">
        <v>240</v>
      </c>
      <c r="H7" s="35">
        <v>0.54166666666666663</v>
      </c>
      <c r="I7" s="9" t="s">
        <v>18</v>
      </c>
      <c r="J7" s="9" t="b">
        <v>1</v>
      </c>
      <c r="K7" s="9" t="s">
        <v>18</v>
      </c>
      <c r="L7" s="9">
        <v>6</v>
      </c>
      <c r="M7" s="9" t="s">
        <v>258</v>
      </c>
      <c r="N7" s="9" t="s">
        <v>18</v>
      </c>
      <c r="O7" s="9" t="s">
        <v>18</v>
      </c>
      <c r="P7" s="9">
        <v>5</v>
      </c>
      <c r="Q7" s="9" t="s">
        <v>259</v>
      </c>
      <c r="R7" s="9">
        <v>0</v>
      </c>
    </row>
    <row r="8" spans="1:18" ht="21" x14ac:dyDescent="0.2">
      <c r="A8" s="5" t="s">
        <v>246</v>
      </c>
      <c r="B8" s="5" t="s">
        <v>217</v>
      </c>
      <c r="C8" s="5" t="s">
        <v>218</v>
      </c>
      <c r="D8" s="5" t="s">
        <v>219</v>
      </c>
      <c r="E8" s="27">
        <v>43592</v>
      </c>
      <c r="F8" s="5" t="s">
        <v>221</v>
      </c>
      <c r="G8" s="5" t="s">
        <v>240</v>
      </c>
      <c r="H8" s="34">
        <v>0.54166666666666663</v>
      </c>
      <c r="I8" s="5" t="s">
        <v>18</v>
      </c>
      <c r="J8" s="5" t="b">
        <v>1</v>
      </c>
      <c r="K8" s="5" t="s">
        <v>18</v>
      </c>
      <c r="L8" s="5">
        <v>6</v>
      </c>
      <c r="M8" s="5" t="s">
        <v>258</v>
      </c>
      <c r="N8" s="5" t="s">
        <v>18</v>
      </c>
      <c r="O8" s="5" t="s">
        <v>18</v>
      </c>
      <c r="P8" s="5">
        <v>5</v>
      </c>
      <c r="Q8" s="5" t="s">
        <v>259</v>
      </c>
      <c r="R8" s="5">
        <v>0</v>
      </c>
    </row>
    <row r="9" spans="1:18" ht="21" x14ac:dyDescent="0.2">
      <c r="A9" s="9" t="s">
        <v>247</v>
      </c>
      <c r="B9" s="9" t="s">
        <v>217</v>
      </c>
      <c r="C9" s="9" t="s">
        <v>218</v>
      </c>
      <c r="D9" s="9" t="s">
        <v>219</v>
      </c>
      <c r="E9" s="30">
        <v>43592</v>
      </c>
      <c r="F9" s="9" t="s">
        <v>221</v>
      </c>
      <c r="G9" s="9" t="s">
        <v>240</v>
      </c>
      <c r="H9" s="35">
        <v>0.54166666666666663</v>
      </c>
      <c r="I9" s="9" t="s">
        <v>18</v>
      </c>
      <c r="J9" s="9" t="b">
        <v>1</v>
      </c>
      <c r="K9" s="9" t="s">
        <v>18</v>
      </c>
      <c r="L9" s="9">
        <v>6</v>
      </c>
      <c r="M9" s="9" t="s">
        <v>258</v>
      </c>
      <c r="N9" s="9" t="s">
        <v>18</v>
      </c>
      <c r="O9" s="9" t="s">
        <v>18</v>
      </c>
      <c r="P9" s="9">
        <v>5</v>
      </c>
      <c r="Q9" s="9" t="s">
        <v>259</v>
      </c>
      <c r="R9" s="9">
        <v>0</v>
      </c>
    </row>
    <row r="10" spans="1:18" ht="21" x14ac:dyDescent="0.2">
      <c r="A10" s="5" t="s">
        <v>248</v>
      </c>
      <c r="B10" s="5" t="s">
        <v>217</v>
      </c>
      <c r="C10" s="5" t="s">
        <v>218</v>
      </c>
      <c r="D10" s="5" t="s">
        <v>219</v>
      </c>
      <c r="E10" s="27">
        <v>43592</v>
      </c>
      <c r="F10" s="5" t="s">
        <v>221</v>
      </c>
      <c r="G10" s="5" t="s">
        <v>240</v>
      </c>
      <c r="H10" s="34">
        <v>0.54166666666666663</v>
      </c>
      <c r="I10" s="5" t="s">
        <v>18</v>
      </c>
      <c r="J10" s="5" t="b">
        <v>1</v>
      </c>
      <c r="K10" s="5" t="s">
        <v>18</v>
      </c>
      <c r="L10" s="5">
        <v>6</v>
      </c>
      <c r="M10" s="5" t="s">
        <v>258</v>
      </c>
      <c r="N10" s="5" t="s">
        <v>18</v>
      </c>
      <c r="O10" s="5" t="s">
        <v>18</v>
      </c>
      <c r="P10" s="5">
        <v>5</v>
      </c>
      <c r="Q10" s="5" t="s">
        <v>259</v>
      </c>
      <c r="R10" s="5">
        <v>0</v>
      </c>
    </row>
    <row r="11" spans="1:18" ht="24.75" customHeight="1" x14ac:dyDescent="0.2">
      <c r="A11" s="39"/>
      <c r="B11" s="40"/>
      <c r="C11" s="40"/>
      <c r="D11" s="40"/>
      <c r="E11" s="40"/>
    </row>
  </sheetData>
  <mergeCells count="1">
    <mergeCell ref="A11:E11"/>
  </mergeCells>
  <phoneticPr fontId="2" type="noConversion"/>
  <printOptions horizontalCentered="1"/>
  <pageMargins left="0.39370078740157483" right="0.39370078740157483" top="0.92" bottom="0.78740157480314965" header="0.51181102362204722" footer="0.59055118110236227"/>
  <pageSetup paperSize="9" orientation="landscape" r:id="rId1"/>
  <headerFooter alignWithMargins="0">
    <oddHeader>&amp;LHinweise zur "LAK-Datenprüfung"&amp;CBeispiel Mindestdatenumfang Grundlageninformationen
für Inspektionsdaten von Schächten gem. DIN EN 13508-2 &amp;RAnlage 3</oddHeader>
    <oddFooter>&amp;RSeite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selection sqref="A1:H3"/>
    </sheetView>
  </sheetViews>
  <sheetFormatPr baseColWidth="10" defaultRowHeight="12.75" x14ac:dyDescent="0.2"/>
  <cols>
    <col min="1" max="1" width="7" bestFit="1" customWidth="1"/>
    <col min="2" max="2" width="12.140625" customWidth="1"/>
    <col min="3" max="3" width="14.42578125" customWidth="1"/>
    <col min="4" max="4" width="13.7109375" customWidth="1"/>
    <col min="5" max="5" width="12.140625" customWidth="1"/>
    <col min="6" max="6" width="13.85546875" customWidth="1"/>
    <col min="7" max="7" width="10.140625" customWidth="1"/>
    <col min="8" max="8" width="9.42578125" bestFit="1" customWidth="1"/>
  </cols>
  <sheetData>
    <row r="1" spans="1:8" ht="21" x14ac:dyDescent="0.2">
      <c r="A1" s="3" t="s">
        <v>250</v>
      </c>
      <c r="B1" s="3" t="s">
        <v>186</v>
      </c>
      <c r="C1" s="3" t="s">
        <v>187</v>
      </c>
      <c r="D1" s="3" t="s">
        <v>188</v>
      </c>
      <c r="E1" s="3" t="s">
        <v>192</v>
      </c>
      <c r="F1" s="3" t="s">
        <v>233</v>
      </c>
      <c r="G1" s="3" t="s">
        <v>235</v>
      </c>
      <c r="H1" s="3" t="s">
        <v>236</v>
      </c>
    </row>
    <row r="2" spans="1:8" x14ac:dyDescent="0.2">
      <c r="A2" s="5" t="s">
        <v>251</v>
      </c>
      <c r="B2" s="5" t="s">
        <v>217</v>
      </c>
      <c r="C2" s="5" t="s">
        <v>218</v>
      </c>
      <c r="D2" s="5">
        <v>200</v>
      </c>
      <c r="E2" s="5" t="s">
        <v>252</v>
      </c>
      <c r="F2" s="27">
        <v>43605</v>
      </c>
      <c r="G2" s="5"/>
      <c r="H2" s="5"/>
    </row>
    <row r="3" spans="1:8" x14ac:dyDescent="0.2">
      <c r="A3" s="9" t="s">
        <v>253</v>
      </c>
      <c r="B3" s="9" t="s">
        <v>217</v>
      </c>
      <c r="C3" s="9" t="s">
        <v>218</v>
      </c>
      <c r="D3" s="9">
        <v>200</v>
      </c>
      <c r="E3" s="9" t="s">
        <v>252</v>
      </c>
      <c r="F3" s="30">
        <v>43605</v>
      </c>
      <c r="G3" s="9"/>
      <c r="H3" s="9"/>
    </row>
    <row r="4" spans="1:8" x14ac:dyDescent="0.2">
      <c r="A4" s="36" t="s">
        <v>254</v>
      </c>
      <c r="B4" s="36" t="s">
        <v>217</v>
      </c>
      <c r="C4" s="36" t="s">
        <v>218</v>
      </c>
      <c r="D4" s="36">
        <v>200</v>
      </c>
      <c r="E4" s="36" t="s">
        <v>252</v>
      </c>
      <c r="F4" s="37">
        <v>43605</v>
      </c>
      <c r="G4" s="36"/>
      <c r="H4" s="36"/>
    </row>
    <row r="5" spans="1:8" x14ac:dyDescent="0.2">
      <c r="A5" s="41" t="s">
        <v>249</v>
      </c>
      <c r="B5" s="42"/>
      <c r="C5" s="42"/>
      <c r="D5" s="42"/>
      <c r="E5" s="42"/>
    </row>
  </sheetData>
  <mergeCells count="1">
    <mergeCell ref="A5:E5"/>
  </mergeCells>
  <phoneticPr fontId="2" type="noConversion"/>
  <printOptions horizontalCentered="1"/>
  <pageMargins left="0.39370078740157483" right="0.39370078740157483" top="0.93" bottom="0.78740157480314965" header="0.51181102362204722" footer="0.51181102362204722"/>
  <pageSetup paperSize="9" orientation="landscape" r:id="rId1"/>
  <headerFooter alignWithMargins="0">
    <oddHeader>&amp;LHinweise zur "LAK-Datenprüfung"&amp;CBeispiel Mindestdatenumfang Grundlageninformationen
für Inspektionsdaten von Bauwerken&amp;RAnlage 3</oddHeader>
    <oddFooter>&amp;RSeite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14</vt:i4>
      </vt:variant>
    </vt:vector>
  </HeadingPairs>
  <TitlesOfParts>
    <vt:vector size="14" baseType="lpstr">
      <vt:lpstr>Stammdaten_Haltungen</vt:lpstr>
      <vt:lpstr>Stammdaten_Leitungen</vt:lpstr>
      <vt:lpstr>Stammdaten_Gerinne</vt:lpstr>
      <vt:lpstr>Stammdaten_Rinnen</vt:lpstr>
      <vt:lpstr>Stammdaten_Schächte</vt:lpstr>
      <vt:lpstr>Stammdaten_Anschlusspunkte</vt:lpstr>
      <vt:lpstr>Stammdaten_Sanierung_Auftrag</vt:lpstr>
      <vt:lpstr>Stammdaten_Sanierung_Haltungen_</vt:lpstr>
      <vt:lpstr>Stammdaten_Sanierung_Schächte</vt:lpstr>
      <vt:lpstr>Stammdaten Leitungssegmente </vt:lpstr>
      <vt:lpstr>Inspektionsdaten_Auftrag</vt:lpstr>
      <vt:lpstr>Inspektionsdaten_Grundl_Info_Ha</vt:lpstr>
      <vt:lpstr>Inspektionsdaten_Grundl_info_S</vt:lpstr>
      <vt:lpstr>Inspektionsdaten_Grundl_Info_B</vt:lpstr>
    </vt:vector>
  </TitlesOfParts>
  <Company>itwh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A.Koch</dc:creator>
  <cp:lastModifiedBy>Siegmund Maciossek </cp:lastModifiedBy>
  <cp:lastPrinted>2010-03-03T13:42:44Z</cp:lastPrinted>
  <dcterms:created xsi:type="dcterms:W3CDTF">2009-10-27T08:40:34Z</dcterms:created>
  <dcterms:modified xsi:type="dcterms:W3CDTF">2020-09-14T08:54:27Z</dcterms:modified>
</cp:coreProperties>
</file>